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teeleRT\AppData\Roaming\iManage\Work\Recent\EOG Resources_ Inc. - Point Pleasant Prospect - Sapphire CBR A Unit - 251960\"/>
    </mc:Choice>
  </mc:AlternateContent>
  <xr:revisionPtr revIDLastSave="0" documentId="8_{DEA5D707-C3A3-4FDC-9EFB-C047CF973BB6}" xr6:coauthVersionLast="47" xr6:coauthVersionMax="47" xr10:uidLastSave="{00000000-0000-0000-0000-000000000000}"/>
  <bookViews>
    <workbookView xWindow="-108" yWindow="-108" windowWidth="23256" windowHeight="13896" xr2:uid="{AD1B87A3-D500-48C6-9540-AFE858505053}"/>
  </bookViews>
  <sheets>
    <sheet name="Exhibit A" sheetId="2" r:id="rId1"/>
    <sheet name="Tract 18 Non-Consenting" sheetId="4" r:id="rId2"/>
  </sheets>
  <definedNames>
    <definedName name="_xlnm._FilterDatabase" localSheetId="0" hidden="1">'Exhibit A'!$A$3:$Y$224</definedName>
    <definedName name="_xlnm._FilterDatabase" localSheetId="1" hidden="1">'Tract 18 Non-Consenting'!$A$3:$K$66</definedName>
    <definedName name="_xlnm.Print_Area" localSheetId="0">'Exhibit A'!$A$1:$Y$263</definedName>
    <definedName name="_xlnm.Print_Area" localSheetId="1">'Tract 18 Non-Consenting'!$A$1:$K$73</definedName>
  </definedNames>
  <calcPr calcId="191029" iterate="1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39" i="2" l="1"/>
  <c r="N39" i="2"/>
  <c r="N61" i="2"/>
  <c r="N59" i="2"/>
  <c r="Q57" i="2"/>
  <c r="N57" i="2"/>
  <c r="N55" i="2"/>
  <c r="N53" i="2"/>
  <c r="Q49" i="2"/>
  <c r="N49" i="2"/>
  <c r="Q47" i="2"/>
  <c r="N47" i="2"/>
  <c r="E48" i="2"/>
  <c r="Q45" i="2"/>
  <c r="N45" i="2"/>
  <c r="Q43" i="2"/>
  <c r="N43" i="2"/>
  <c r="Q41" i="2"/>
  <c r="N41" i="2"/>
  <c r="U35" i="2"/>
  <c r="U33" i="2"/>
  <c r="U31" i="2"/>
  <c r="Q24" i="2"/>
  <c r="N24" i="2"/>
  <c r="G223" i="2"/>
  <c r="E66" i="4"/>
  <c r="G66" i="4"/>
  <c r="E65" i="4"/>
  <c r="G65" i="4"/>
  <c r="E64" i="4"/>
  <c r="G64" i="4"/>
  <c r="E63" i="4"/>
  <c r="G63" i="4"/>
  <c r="E62" i="4"/>
  <c r="F62" i="4"/>
  <c r="E61" i="4"/>
  <c r="G61" i="4"/>
  <c r="E60" i="4"/>
  <c r="G60" i="4"/>
  <c r="E59" i="4"/>
  <c r="F59" i="4"/>
  <c r="E58" i="4"/>
  <c r="G58" i="4"/>
  <c r="E57" i="4"/>
  <c r="G57" i="4"/>
  <c r="E56" i="4"/>
  <c r="G56" i="4"/>
  <c r="E55" i="4"/>
  <c r="G55" i="4"/>
  <c r="E54" i="4"/>
  <c r="G54" i="4"/>
  <c r="E53" i="4"/>
  <c r="F53" i="4"/>
  <c r="E52" i="4"/>
  <c r="G52" i="4"/>
  <c r="E51" i="4"/>
  <c r="F51" i="4"/>
  <c r="E50" i="4"/>
  <c r="G50" i="4"/>
  <c r="E49" i="4"/>
  <c r="G49" i="4"/>
  <c r="E48" i="4"/>
  <c r="G48" i="4"/>
  <c r="E47" i="4"/>
  <c r="G47" i="4"/>
  <c r="E46" i="4"/>
  <c r="G46" i="4"/>
  <c r="E45" i="4"/>
  <c r="F45" i="4"/>
  <c r="E44" i="4"/>
  <c r="G44" i="4"/>
  <c r="E43" i="4"/>
  <c r="F43" i="4"/>
  <c r="E42" i="4"/>
  <c r="G42" i="4"/>
  <c r="E41" i="4"/>
  <c r="G41" i="4"/>
  <c r="E40" i="4"/>
  <c r="G40" i="4"/>
  <c r="E39" i="4"/>
  <c r="G39" i="4"/>
  <c r="E38" i="4"/>
  <c r="G38" i="4"/>
  <c r="E37" i="4"/>
  <c r="F37" i="4"/>
  <c r="E36" i="4"/>
  <c r="G36" i="4"/>
  <c r="E35" i="4"/>
  <c r="F35" i="4"/>
  <c r="E34" i="4"/>
  <c r="F34" i="4"/>
  <c r="E33" i="4"/>
  <c r="G33" i="4"/>
  <c r="E32" i="4"/>
  <c r="G32" i="4"/>
  <c r="E31" i="4"/>
  <c r="G31" i="4"/>
  <c r="E30" i="4"/>
  <c r="G30" i="4"/>
  <c r="E29" i="4"/>
  <c r="F29" i="4"/>
  <c r="E28" i="4"/>
  <c r="G28" i="4"/>
  <c r="E27" i="4"/>
  <c r="F27" i="4"/>
  <c r="E26" i="4"/>
  <c r="G26" i="4"/>
  <c r="E25" i="4"/>
  <c r="G25" i="4"/>
  <c r="E24" i="4"/>
  <c r="G24" i="4"/>
  <c r="E23" i="4"/>
  <c r="G23" i="4"/>
  <c r="E22" i="4"/>
  <c r="G22" i="4"/>
  <c r="E21" i="4"/>
  <c r="F21" i="4"/>
  <c r="E20" i="4"/>
  <c r="G20" i="4"/>
  <c r="E19" i="4"/>
  <c r="F19" i="4"/>
  <c r="E18" i="4"/>
  <c r="G18" i="4"/>
  <c r="E17" i="4"/>
  <c r="G17" i="4"/>
  <c r="E16" i="4"/>
  <c r="G16" i="4"/>
  <c r="E15" i="4"/>
  <c r="G15" i="4"/>
  <c r="E14" i="4"/>
  <c r="G14" i="4"/>
  <c r="E13" i="4"/>
  <c r="F13" i="4"/>
  <c r="E12" i="4"/>
  <c r="G12" i="4"/>
  <c r="E11" i="4"/>
  <c r="F11" i="4"/>
  <c r="E10" i="4"/>
  <c r="G10" i="4"/>
  <c r="E9" i="4"/>
  <c r="G9" i="4"/>
  <c r="E8" i="4"/>
  <c r="G8" i="4"/>
  <c r="E7" i="4"/>
  <c r="G7" i="4"/>
  <c r="E6" i="4"/>
  <c r="F6" i="4"/>
  <c r="E5" i="4"/>
  <c r="F5" i="4"/>
  <c r="E4" i="4"/>
  <c r="G4" i="4"/>
  <c r="M10" i="2"/>
  <c r="M11" i="2"/>
  <c r="N22" i="2"/>
  <c r="M25" i="2"/>
  <c r="M26" i="2"/>
  <c r="M42" i="2"/>
  <c r="M64" i="2"/>
  <c r="M65" i="2"/>
  <c r="M66" i="2"/>
  <c r="M69" i="2"/>
  <c r="L77" i="2"/>
  <c r="L79" i="2"/>
  <c r="M80" i="2"/>
  <c r="M96" i="2"/>
  <c r="M103" i="2"/>
  <c r="M112" i="2"/>
  <c r="M113" i="2"/>
  <c r="M121" i="2"/>
  <c r="M122" i="2"/>
  <c r="M135" i="2"/>
  <c r="M141" i="2"/>
  <c r="M145" i="2"/>
  <c r="M146" i="2"/>
  <c r="L154" i="2"/>
  <c r="M162" i="2"/>
  <c r="L169" i="2"/>
  <c r="M170" i="2"/>
  <c r="M173" i="2"/>
  <c r="M186" i="2"/>
  <c r="M187" i="2"/>
  <c r="L193" i="2"/>
  <c r="M194" i="2"/>
  <c r="L195" i="2"/>
  <c r="M196" i="2"/>
  <c r="M203" i="2"/>
  <c r="M209" i="2"/>
  <c r="M212" i="2"/>
  <c r="M213" i="2"/>
  <c r="L219" i="2"/>
  <c r="M220" i="2"/>
  <c r="F211" i="2"/>
  <c r="F210" i="2"/>
  <c r="F206" i="2"/>
  <c r="F204" i="2"/>
  <c r="F200" i="2"/>
  <c r="F199" i="2"/>
  <c r="R198" i="2"/>
  <c r="F185" i="2"/>
  <c r="F184" i="2"/>
  <c r="F177" i="2"/>
  <c r="F176" i="2"/>
  <c r="F161" i="2"/>
  <c r="F160" i="2"/>
  <c r="F138" i="2"/>
  <c r="F137" i="2"/>
  <c r="F136" i="2"/>
  <c r="F131" i="2"/>
  <c r="F130" i="2"/>
  <c r="F129" i="2"/>
  <c r="E134" i="2"/>
  <c r="F134" i="2"/>
  <c r="E133" i="2"/>
  <c r="F133" i="2"/>
  <c r="E132" i="2"/>
  <c r="F132" i="2"/>
  <c r="F125" i="2"/>
  <c r="F124" i="2"/>
  <c r="F123" i="2"/>
  <c r="E128" i="2"/>
  <c r="F128" i="2"/>
  <c r="E127" i="2"/>
  <c r="F127" i="2"/>
  <c r="E126" i="2"/>
  <c r="F126" i="2"/>
  <c r="F118" i="2"/>
  <c r="F117" i="2"/>
  <c r="F116" i="2"/>
  <c r="F115" i="2"/>
  <c r="F114" i="2"/>
  <c r="F107" i="2"/>
  <c r="F106" i="2"/>
  <c r="F102" i="2"/>
  <c r="F101" i="2"/>
  <c r="F100" i="2"/>
  <c r="F99" i="2"/>
  <c r="F98" i="2"/>
  <c r="F97" i="2"/>
  <c r="F94" i="2"/>
  <c r="F93" i="2"/>
  <c r="E91" i="2"/>
  <c r="F91" i="2"/>
  <c r="E90" i="2"/>
  <c r="F90" i="2"/>
  <c r="E89" i="2"/>
  <c r="F89" i="2"/>
  <c r="E88" i="2"/>
  <c r="F88" i="2"/>
  <c r="E87" i="2"/>
  <c r="F87" i="2"/>
  <c r="E86" i="2"/>
  <c r="F86" i="2"/>
  <c r="E84" i="2"/>
  <c r="F84" i="2"/>
  <c r="E83" i="2"/>
  <c r="F83" i="2"/>
  <c r="E82" i="2"/>
  <c r="F82" i="2"/>
  <c r="L81" i="2"/>
  <c r="M78" i="2"/>
  <c r="E81" i="2"/>
  <c r="E80" i="2"/>
  <c r="E79" i="2"/>
  <c r="E78" i="2"/>
  <c r="E77" i="2"/>
  <c r="E76" i="2"/>
  <c r="E74" i="2"/>
  <c r="F74" i="2"/>
  <c r="E73" i="2"/>
  <c r="F73" i="2"/>
  <c r="E72" i="2"/>
  <c r="F72" i="2"/>
  <c r="F68" i="2"/>
  <c r="F67" i="2"/>
  <c r="E54" i="2"/>
  <c r="F54" i="2"/>
  <c r="E52" i="2"/>
  <c r="F52" i="2"/>
  <c r="E51" i="2"/>
  <c r="F51" i="2"/>
  <c r="E50" i="2"/>
  <c r="F50" i="2"/>
  <c r="F48" i="2"/>
  <c r="E46" i="2"/>
  <c r="F46" i="2"/>
  <c r="F34" i="2"/>
  <c r="F32" i="2"/>
  <c r="F30" i="2"/>
  <c r="F29" i="2"/>
  <c r="F28" i="2"/>
  <c r="F27" i="2"/>
  <c r="F20" i="2"/>
  <c r="F19" i="2"/>
  <c r="F18" i="2"/>
  <c r="F8" i="2"/>
  <c r="F7" i="2"/>
  <c r="F6" i="2"/>
  <c r="M222" i="2"/>
  <c r="M221" i="2"/>
  <c r="L218" i="2"/>
  <c r="M217" i="2"/>
  <c r="M216" i="2"/>
  <c r="R214" i="2"/>
  <c r="L208" i="2"/>
  <c r="M202" i="2"/>
  <c r="M201" i="2"/>
  <c r="L197" i="2"/>
  <c r="M192" i="2"/>
  <c r="M191" i="2"/>
  <c r="L189" i="2"/>
  <c r="M188" i="2"/>
  <c r="M183" i="2"/>
  <c r="M182" i="2"/>
  <c r="M180" i="2"/>
  <c r="L178" i="2"/>
  <c r="M174" i="2"/>
  <c r="M172" i="2"/>
  <c r="O171" i="2"/>
  <c r="M167" i="2"/>
  <c r="L165" i="2"/>
  <c r="M163" i="2"/>
  <c r="M158" i="2"/>
  <c r="M157" i="2"/>
  <c r="O156" i="2"/>
  <c r="L155" i="2"/>
  <c r="L153" i="2"/>
  <c r="M152" i="2"/>
  <c r="M150" i="2"/>
  <c r="M148" i="2"/>
  <c r="M147" i="2"/>
  <c r="L144" i="2"/>
  <c r="M143" i="2"/>
  <c r="M142" i="2"/>
  <c r="M140" i="2"/>
  <c r="L139" i="2"/>
  <c r="L120" i="2"/>
  <c r="M119" i="2"/>
  <c r="M111" i="2"/>
  <c r="M110" i="2"/>
  <c r="L109" i="2"/>
  <c r="L108" i="2"/>
  <c r="M105" i="2"/>
  <c r="M104" i="2"/>
  <c r="M95" i="2"/>
  <c r="M92" i="2"/>
  <c r="M85" i="2"/>
  <c r="M76" i="2"/>
  <c r="M75" i="2"/>
  <c r="M71" i="2"/>
  <c r="M70" i="2"/>
  <c r="M63" i="2"/>
  <c r="M62" i="2"/>
  <c r="L37" i="2"/>
  <c r="L36" i="2"/>
  <c r="M23" i="2"/>
  <c r="M21" i="2"/>
  <c r="M17" i="2"/>
  <c r="M16" i="2"/>
  <c r="M15" i="2"/>
  <c r="L14" i="2"/>
  <c r="M13" i="2"/>
  <c r="M12" i="2"/>
  <c r="L9" i="2"/>
  <c r="M5" i="2"/>
  <c r="M4" i="2"/>
  <c r="K23" i="2"/>
  <c r="K42" i="2"/>
  <c r="K169" i="2"/>
  <c r="K81" i="2"/>
  <c r="K79" i="2"/>
  <c r="K77" i="2"/>
  <c r="K108" i="2"/>
  <c r="K109" i="2"/>
  <c r="G34" i="4"/>
  <c r="F223" i="2"/>
  <c r="F64" i="4"/>
  <c r="G45" i="4"/>
  <c r="F32" i="4"/>
  <c r="F58" i="4"/>
  <c r="F38" i="4"/>
  <c r="G62" i="4"/>
  <c r="G59" i="4"/>
  <c r="F8" i="4"/>
  <c r="G19" i="4"/>
  <c r="G6" i="4"/>
  <c r="G21" i="4"/>
  <c r="G11" i="4"/>
  <c r="F24" i="4"/>
  <c r="G37" i="4"/>
  <c r="F50" i="4"/>
  <c r="F54" i="4"/>
  <c r="F16" i="4"/>
  <c r="G29" i="4"/>
  <c r="F42" i="4"/>
  <c r="F46" i="4"/>
  <c r="G13" i="4"/>
  <c r="F26" i="4"/>
  <c r="F30" i="4"/>
  <c r="G51" i="4"/>
  <c r="G5" i="4"/>
  <c r="F18" i="4"/>
  <c r="F22" i="4"/>
  <c r="G43" i="4"/>
  <c r="F56" i="4"/>
  <c r="F10" i="4"/>
  <c r="F14" i="4"/>
  <c r="G35" i="4"/>
  <c r="F48" i="4"/>
  <c r="F66" i="4"/>
  <c r="G27" i="4"/>
  <c r="F40" i="4"/>
  <c r="G53" i="4"/>
  <c r="F9" i="4"/>
  <c r="F17" i="4"/>
  <c r="F25" i="4"/>
  <c r="F33" i="4"/>
  <c r="F41" i="4"/>
  <c r="F49" i="4"/>
  <c r="F57" i="4"/>
  <c r="F65" i="4"/>
  <c r="F4" i="4"/>
  <c r="F12" i="4"/>
  <c r="F20" i="4"/>
  <c r="F28" i="4"/>
  <c r="F36" i="4"/>
  <c r="F44" i="4"/>
  <c r="F52" i="4"/>
  <c r="F60" i="4"/>
  <c r="F7" i="4"/>
  <c r="F15" i="4"/>
  <c r="F23" i="4"/>
  <c r="F31" i="4"/>
  <c r="F39" i="4"/>
  <c r="F47" i="4"/>
  <c r="F55" i="4"/>
  <c r="F63" i="4"/>
  <c r="F61" i="4"/>
  <c r="R223" i="2"/>
  <c r="L106" i="2"/>
  <c r="M129" i="2"/>
  <c r="M210" i="2"/>
  <c r="M19" i="2"/>
  <c r="L72" i="2"/>
  <c r="M130" i="2"/>
  <c r="M160" i="2"/>
  <c r="M177" i="2"/>
  <c r="L8" i="2"/>
  <c r="O223" i="2"/>
  <c r="M20" i="2"/>
  <c r="L73" i="2"/>
  <c r="L114" i="2"/>
  <c r="M161" i="2"/>
  <c r="L102" i="2"/>
  <c r="M94" i="2"/>
  <c r="M30" i="2"/>
  <c r="M118" i="2"/>
  <c r="M211" i="2"/>
  <c r="M34" i="2"/>
  <c r="M127" i="2"/>
  <c r="L74" i="2"/>
  <c r="M87" i="2"/>
  <c r="M98" i="2"/>
  <c r="M124" i="2"/>
  <c r="M136" i="2"/>
  <c r="L93" i="2"/>
  <c r="L137" i="2"/>
  <c r="M204" i="2"/>
  <c r="L116" i="2"/>
  <c r="T29" i="2"/>
  <c r="M100" i="2"/>
  <c r="L117" i="2"/>
  <c r="M132" i="2"/>
  <c r="L138" i="2"/>
  <c r="L185" i="2"/>
  <c r="L206" i="2"/>
  <c r="L115" i="2"/>
  <c r="L107" i="2"/>
  <c r="L91" i="2"/>
  <c r="M67" i="2"/>
  <c r="M208" i="2"/>
  <c r="L216" i="2"/>
  <c r="L217" i="2"/>
  <c r="M218" i="2"/>
  <c r="M206" i="2"/>
  <c r="M219" i="2"/>
  <c r="L222" i="2"/>
  <c r="L4" i="2"/>
  <c r="L220" i="2"/>
  <c r="L211" i="2"/>
  <c r="L221" i="2"/>
  <c r="L5" i="2"/>
  <c r="L212" i="2"/>
  <c r="L210" i="2"/>
  <c r="L213" i="2"/>
  <c r="L204" i="2"/>
  <c r="L209" i="2"/>
  <c r="L191" i="2"/>
  <c r="M178" i="2"/>
  <c r="M197" i="2"/>
  <c r="L201" i="2"/>
  <c r="L202" i="2"/>
  <c r="M199" i="2"/>
  <c r="L199" i="2"/>
  <c r="L200" i="2"/>
  <c r="M200" i="2"/>
  <c r="M195" i="2"/>
  <c r="M185" i="2"/>
  <c r="L196" i="2"/>
  <c r="L186" i="2"/>
  <c r="L203" i="2"/>
  <c r="M189" i="2"/>
  <c r="M193" i="2"/>
  <c r="L194" i="2"/>
  <c r="L192" i="2"/>
  <c r="M184" i="2"/>
  <c r="L184" i="2"/>
  <c r="L187" i="2"/>
  <c r="L188" i="2"/>
  <c r="L170" i="2"/>
  <c r="L180" i="2"/>
  <c r="L174" i="2"/>
  <c r="L182" i="2"/>
  <c r="L183" i="2"/>
  <c r="M176" i="2"/>
  <c r="L176" i="2"/>
  <c r="L177" i="2"/>
  <c r="M165" i="2"/>
  <c r="L163" i="2"/>
  <c r="L167" i="2"/>
  <c r="L172" i="2"/>
  <c r="L173" i="2"/>
  <c r="M155" i="2"/>
  <c r="L161" i="2"/>
  <c r="L160" i="2"/>
  <c r="L162" i="2"/>
  <c r="M137" i="2"/>
  <c r="M139" i="2"/>
  <c r="L158" i="2"/>
  <c r="M154" i="2"/>
  <c r="L150" i="2"/>
  <c r="L152" i="2"/>
  <c r="M138" i="2"/>
  <c r="L148" i="2"/>
  <c r="M153" i="2"/>
  <c r="L157" i="2"/>
  <c r="L140" i="2"/>
  <c r="L143" i="2"/>
  <c r="M144" i="2"/>
  <c r="L136" i="2"/>
  <c r="L142" i="2"/>
  <c r="L145" i="2"/>
  <c r="L146" i="2"/>
  <c r="L141" i="2"/>
  <c r="L147" i="2"/>
  <c r="L135" i="2"/>
  <c r="M131" i="2"/>
  <c r="L131" i="2"/>
  <c r="M133" i="2"/>
  <c r="L133" i="2"/>
  <c r="M134" i="2"/>
  <c r="L134" i="2"/>
  <c r="L132" i="2"/>
  <c r="L129" i="2"/>
  <c r="L130" i="2"/>
  <c r="L123" i="2"/>
  <c r="M123" i="2"/>
  <c r="M126" i="2"/>
  <c r="L126" i="2"/>
  <c r="L125" i="2"/>
  <c r="M125" i="2"/>
  <c r="M128" i="2"/>
  <c r="L128" i="2"/>
  <c r="L124" i="2"/>
  <c r="L127" i="2"/>
  <c r="L118" i="2"/>
  <c r="M120" i="2"/>
  <c r="L121" i="2"/>
  <c r="L119" i="2"/>
  <c r="L122" i="2"/>
  <c r="M102" i="2"/>
  <c r="L103" i="2"/>
  <c r="L112" i="2"/>
  <c r="L100" i="2"/>
  <c r="L111" i="2"/>
  <c r="M97" i="2"/>
  <c r="L97" i="2"/>
  <c r="L99" i="2"/>
  <c r="M99" i="2"/>
  <c r="L104" i="2"/>
  <c r="L110" i="2"/>
  <c r="L113" i="2"/>
  <c r="M101" i="2"/>
  <c r="L101" i="2"/>
  <c r="L98" i="2"/>
  <c r="L105" i="2"/>
  <c r="M88" i="2"/>
  <c r="L88" i="2"/>
  <c r="L94" i="2"/>
  <c r="L92" i="2"/>
  <c r="L95" i="2"/>
  <c r="L96" i="2"/>
  <c r="M86" i="2"/>
  <c r="L86" i="2"/>
  <c r="M89" i="2"/>
  <c r="L89" i="2"/>
  <c r="M90" i="2"/>
  <c r="L90" i="2"/>
  <c r="L87" i="2"/>
  <c r="L82" i="2"/>
  <c r="M82" i="2"/>
  <c r="M83" i="2"/>
  <c r="L83" i="2"/>
  <c r="M84" i="2"/>
  <c r="L84" i="2"/>
  <c r="L85" i="2"/>
  <c r="L78" i="2"/>
  <c r="L80" i="2"/>
  <c r="L76" i="2"/>
  <c r="L69" i="2"/>
  <c r="L75" i="2"/>
  <c r="L60" i="2"/>
  <c r="L70" i="2"/>
  <c r="M68" i="2"/>
  <c r="L68" i="2"/>
  <c r="L67" i="2"/>
  <c r="L64" i="2"/>
  <c r="L71" i="2"/>
  <c r="M52" i="2"/>
  <c r="L52" i="2"/>
  <c r="M50" i="2"/>
  <c r="L50" i="2"/>
  <c r="M51" i="2"/>
  <c r="L51" i="2"/>
  <c r="M54" i="2"/>
  <c r="L54" i="2"/>
  <c r="M60" i="2"/>
  <c r="M56" i="2"/>
  <c r="L62" i="2"/>
  <c r="L65" i="2"/>
  <c r="L58" i="2"/>
  <c r="M58" i="2"/>
  <c r="L63" i="2"/>
  <c r="L66" i="2"/>
  <c r="M38" i="2"/>
  <c r="M46" i="2"/>
  <c r="M48" i="2"/>
  <c r="L34" i="2"/>
  <c r="M40" i="2"/>
  <c r="M36" i="2"/>
  <c r="M37" i="2"/>
  <c r="M32" i="2"/>
  <c r="L32" i="2"/>
  <c r="L30" i="2"/>
  <c r="M44" i="2"/>
  <c r="P27" i="2"/>
  <c r="S27" i="2"/>
  <c r="T28" i="2"/>
  <c r="S28" i="2"/>
  <c r="P28" i="2"/>
  <c r="T27" i="2"/>
  <c r="P29" i="2"/>
  <c r="S29" i="2"/>
  <c r="L19" i="2"/>
  <c r="L20" i="2"/>
  <c r="M9" i="2"/>
  <c r="M18" i="2"/>
  <c r="L18" i="2"/>
  <c r="L25" i="2"/>
  <c r="L21" i="2"/>
  <c r="L26" i="2"/>
  <c r="M6" i="2"/>
  <c r="L6" i="2"/>
  <c r="L12" i="2"/>
  <c r="M14" i="2"/>
  <c r="L15" i="2"/>
  <c r="M8" i="2"/>
  <c r="L17" i="2"/>
  <c r="L10" i="2"/>
  <c r="L13" i="2"/>
  <c r="L16" i="2"/>
  <c r="L11" i="2"/>
  <c r="K40" i="2"/>
  <c r="K14" i="2"/>
  <c r="K38" i="2"/>
  <c r="K139" i="2"/>
  <c r="K208" i="2"/>
  <c r="K165" i="2"/>
  <c r="K37" i="2"/>
  <c r="K46" i="2"/>
  <c r="K44" i="2"/>
  <c r="K36" i="2"/>
  <c r="K154" i="2"/>
  <c r="K189" i="2"/>
  <c r="K9" i="2"/>
  <c r="K120" i="2"/>
  <c r="K153" i="2"/>
  <c r="K48" i="2"/>
  <c r="K56" i="2"/>
  <c r="K197" i="2"/>
  <c r="K195" i="2"/>
  <c r="K178" i="2"/>
  <c r="K219" i="2"/>
  <c r="K144" i="2"/>
  <c r="K155" i="2"/>
  <c r="K193" i="2"/>
  <c r="K218" i="2"/>
  <c r="K162" i="2"/>
  <c r="K150" i="2"/>
  <c r="K180" i="2"/>
  <c r="K209" i="2"/>
  <c r="K5" i="2"/>
  <c r="K107" i="2"/>
  <c r="K12" i="2"/>
  <c r="K78" i="2"/>
  <c r="K95" i="2"/>
  <c r="K196" i="2"/>
  <c r="K167" i="2"/>
  <c r="K213" i="2"/>
  <c r="K63" i="2"/>
  <c r="K110" i="2"/>
  <c r="K182" i="2"/>
  <c r="K106" i="2"/>
  <c r="K17" i="2"/>
  <c r="K105" i="2"/>
  <c r="K11" i="2"/>
  <c r="K66" i="2"/>
  <c r="K85" i="2"/>
  <c r="K92" i="2"/>
  <c r="K113" i="2"/>
  <c r="K145" i="2"/>
  <c r="K148" i="2"/>
  <c r="K183" i="2"/>
  <c r="K222" i="2"/>
  <c r="K13" i="2"/>
  <c r="K70" i="2"/>
  <c r="K112" i="2"/>
  <c r="K142" i="2"/>
  <c r="K163" i="2"/>
  <c r="K192" i="2"/>
  <c r="K117" i="2"/>
  <c r="K26" i="2"/>
  <c r="K103" i="2"/>
  <c r="K152" i="2"/>
  <c r="K194" i="2"/>
  <c r="K191" i="2"/>
  <c r="K75" i="2"/>
  <c r="K25" i="2"/>
  <c r="K69" i="2"/>
  <c r="K122" i="2"/>
  <c r="K135" i="2"/>
  <c r="K173" i="2"/>
  <c r="K221" i="2"/>
  <c r="K115" i="2"/>
  <c r="K74" i="2"/>
  <c r="K15" i="2"/>
  <c r="K65" i="2"/>
  <c r="K64" i="2"/>
  <c r="K76" i="2"/>
  <c r="K119" i="2"/>
  <c r="K147" i="2"/>
  <c r="K140" i="2"/>
  <c r="K158" i="2"/>
  <c r="K188" i="2"/>
  <c r="K203" i="2"/>
  <c r="K216" i="2"/>
  <c r="K114" i="2"/>
  <c r="K72" i="2"/>
  <c r="K111" i="2"/>
  <c r="K146" i="2"/>
  <c r="K172" i="2"/>
  <c r="K201" i="2"/>
  <c r="K16" i="2"/>
  <c r="K10" i="2"/>
  <c r="K104" i="2"/>
  <c r="K174" i="2"/>
  <c r="K212" i="2"/>
  <c r="K21" i="2"/>
  <c r="K71" i="2"/>
  <c r="K143" i="2"/>
  <c r="K170" i="2"/>
  <c r="K217" i="2"/>
  <c r="K116" i="2"/>
  <c r="K62" i="2"/>
  <c r="K80" i="2"/>
  <c r="K96" i="2"/>
  <c r="K121" i="2"/>
  <c r="K141" i="2"/>
  <c r="K157" i="2"/>
  <c r="K187" i="2"/>
  <c r="K186" i="2"/>
  <c r="K202" i="2"/>
  <c r="K220" i="2"/>
  <c r="K73" i="2"/>
  <c r="K136" i="2"/>
  <c r="K124" i="2"/>
  <c r="T223" i="2"/>
  <c r="K98" i="2"/>
  <c r="E68" i="4"/>
  <c r="E69" i="4"/>
  <c r="K20" i="2"/>
  <c r="K100" i="2"/>
  <c r="K118" i="2"/>
  <c r="K127" i="2"/>
  <c r="K138" i="2"/>
  <c r="K204" i="2"/>
  <c r="K185" i="2"/>
  <c r="K160" i="2"/>
  <c r="K161" i="2"/>
  <c r="K130" i="2"/>
  <c r="K132" i="2"/>
  <c r="K87" i="2"/>
  <c r="K137" i="2"/>
  <c r="N223" i="2"/>
  <c r="K94" i="2"/>
  <c r="K210" i="2"/>
  <c r="M93" i="2"/>
  <c r="K102" i="2"/>
  <c r="L7" i="2"/>
  <c r="K34" i="2"/>
  <c r="K67" i="2"/>
  <c r="K129" i="2"/>
  <c r="K206" i="2"/>
  <c r="M91" i="2"/>
  <c r="K177" i="2"/>
  <c r="K211" i="2"/>
  <c r="K8" i="2"/>
  <c r="K30" i="2"/>
  <c r="K19" i="2"/>
  <c r="M7" i="2"/>
  <c r="Q223" i="2"/>
  <c r="U223" i="2"/>
  <c r="S223" i="2"/>
  <c r="K4" i="2"/>
  <c r="P223" i="2"/>
  <c r="K199" i="2"/>
  <c r="K200" i="2"/>
  <c r="K176" i="2"/>
  <c r="K184" i="2"/>
  <c r="K97" i="2"/>
  <c r="K133" i="2"/>
  <c r="K128" i="2"/>
  <c r="K131" i="2"/>
  <c r="K134" i="2"/>
  <c r="K126" i="2"/>
  <c r="K125" i="2"/>
  <c r="K123" i="2"/>
  <c r="K101" i="2"/>
  <c r="K99" i="2"/>
  <c r="K90" i="2"/>
  <c r="K89" i="2"/>
  <c r="K86" i="2"/>
  <c r="K88" i="2"/>
  <c r="K83" i="2"/>
  <c r="K84" i="2"/>
  <c r="K82" i="2"/>
  <c r="K68" i="2"/>
  <c r="K50" i="2"/>
  <c r="K60" i="2"/>
  <c r="K54" i="2"/>
  <c r="K51" i="2"/>
  <c r="K52" i="2"/>
  <c r="K58" i="2"/>
  <c r="K32" i="2"/>
  <c r="K18" i="2"/>
  <c r="K6" i="2"/>
  <c r="K93" i="2"/>
  <c r="K91" i="2"/>
  <c r="L223" i="2"/>
  <c r="M223" i="2"/>
  <c r="K7" i="2"/>
  <c r="K223" i="2"/>
  <c r="I227" i="2"/>
</calcChain>
</file>

<file path=xl/sharedStrings.xml><?xml version="1.0" encoding="utf-8"?>
<sst xmlns="http://schemas.openxmlformats.org/spreadsheetml/2006/main" count="2142" uniqueCount="444">
  <si>
    <t>15B</t>
  </si>
  <si>
    <t>15C</t>
  </si>
  <si>
    <t>25A</t>
  </si>
  <si>
    <t>25B</t>
  </si>
  <si>
    <t>25C</t>
  </si>
  <si>
    <t>26A</t>
  </si>
  <si>
    <t>26B</t>
  </si>
  <si>
    <t>Lease ID Number
(Optional)</t>
  </si>
  <si>
    <t>Mineral Owner</t>
  </si>
  <si>
    <t>Leased
Yes or No</t>
  </si>
  <si>
    <t>Decimal Interest in Tract</t>
  </si>
  <si>
    <t>Tract Participation in Unit</t>
  </si>
  <si>
    <t>Tax Map Parcel ID</t>
  </si>
  <si>
    <t>Township</t>
  </si>
  <si>
    <t>County</t>
  </si>
  <si>
    <t>Consenting Working Interest Percentage</t>
  </si>
  <si>
    <t>Applicant Working Interest Percentage</t>
  </si>
  <si>
    <t>EAP Ohio, LLC Working Interest Percentage</t>
  </si>
  <si>
    <t>Diversified Production, LLC
Working Interest Percentage</t>
  </si>
  <si>
    <t>Two X Four Projects, LLC Working Interest Percentage</t>
  </si>
  <si>
    <t xml:space="preserve">
Dale Ohio, LLC Working Interest Percentage</t>
  </si>
  <si>
    <t>CGAS Appalachia, LLC
Working Interest Percentage</t>
  </si>
  <si>
    <t>Ascent Resources-Utica, LLC Working Interest Percentage</t>
  </si>
  <si>
    <t>Granite Ridge Holdings, LLC-Working Interest Percentage</t>
  </si>
  <si>
    <t>Grep V Holdings, LP-Working Interest Percentage</t>
  </si>
  <si>
    <t>Address</t>
  </si>
  <si>
    <t>City</t>
  </si>
  <si>
    <t>State</t>
  </si>
  <si>
    <t>Zip</t>
  </si>
  <si>
    <t>03-0002599.000</t>
  </si>
  <si>
    <t>03-0002594.000</t>
  </si>
  <si>
    <t>03-0002398.000</t>
  </si>
  <si>
    <t>03-0002593.000</t>
  </si>
  <si>
    <t>03-0002591.000</t>
  </si>
  <si>
    <t>03-0002571.000</t>
  </si>
  <si>
    <t>03-0001448.000</t>
  </si>
  <si>
    <t>03-0002597.000</t>
  </si>
  <si>
    <t>03-0002590.000</t>
  </si>
  <si>
    <t>03-0002574.000</t>
  </si>
  <si>
    <t>03-0002589.000</t>
  </si>
  <si>
    <t>03-0002580.000</t>
  </si>
  <si>
    <t>03-0002399.000</t>
  </si>
  <si>
    <t>03-0002596.000</t>
  </si>
  <si>
    <t>31-0000161.000</t>
  </si>
  <si>
    <t>03-0002181.000</t>
  </si>
  <si>
    <t>03-0002643.000</t>
  </si>
  <si>
    <t>03-0002644.000</t>
  </si>
  <si>
    <t>03-0000853.000</t>
  </si>
  <si>
    <t>31-0000206.000</t>
  </si>
  <si>
    <t>31-0000509.005</t>
  </si>
  <si>
    <t>31-0000509.002</t>
  </si>
  <si>
    <t>31-0000509.003</t>
  </si>
  <si>
    <t>31-0000509.007</t>
  </si>
  <si>
    <t>31-0000509.000</t>
  </si>
  <si>
    <t>31-0000509.006</t>
  </si>
  <si>
    <t>31-0000509.001</t>
  </si>
  <si>
    <t>31-0000086.000</t>
  </si>
  <si>
    <t>31-0000085.000</t>
  </si>
  <si>
    <t>31-0000003.000</t>
  </si>
  <si>
    <t>31-0000004.000</t>
  </si>
  <si>
    <t>31-0000162.000</t>
  </si>
  <si>
    <t>31-0000012.000</t>
  </si>
  <si>
    <t>31-0000124.000</t>
  </si>
  <si>
    <t>31-0000206.001</t>
  </si>
  <si>
    <t>15-0000064.000</t>
  </si>
  <si>
    <t>16-0090005.000</t>
  </si>
  <si>
    <t>16-0000117.000</t>
  </si>
  <si>
    <t>15-0000517.000</t>
  </si>
  <si>
    <t>15-0000517.001</t>
  </si>
  <si>
    <t>30-0000132.002</t>
  </si>
  <si>
    <t>15-0000517.005</t>
  </si>
  <si>
    <t>15-0000517.002</t>
  </si>
  <si>
    <t>30-0000132.000</t>
  </si>
  <si>
    <t>30-0000132.001</t>
  </si>
  <si>
    <t>30-0000077.000</t>
  </si>
  <si>
    <t>30-0000009.000</t>
  </si>
  <si>
    <t>30-0000119.012</t>
  </si>
  <si>
    <t>30-0000119.011</t>
  </si>
  <si>
    <t>30-0000119.000</t>
  </si>
  <si>
    <t>30-0000079.001</t>
  </si>
  <si>
    <t>15-0000389.000</t>
  </si>
  <si>
    <t>15-0000815.000</t>
  </si>
  <si>
    <t>15-0000869.001</t>
  </si>
  <si>
    <t>15-0000869.000</t>
  </si>
  <si>
    <t>15-0000061.000</t>
  </si>
  <si>
    <t>15-0000044.000</t>
  </si>
  <si>
    <t>15-0000638.000</t>
  </si>
  <si>
    <t>15-0004591.000</t>
  </si>
  <si>
    <t>15-0000045.000</t>
  </si>
  <si>
    <t>15-0000098.001</t>
  </si>
  <si>
    <t>15-0000098.000</t>
  </si>
  <si>
    <t>15-0000033.000</t>
  </si>
  <si>
    <t>15-0000034.000</t>
  </si>
  <si>
    <t>15-0000260.000</t>
  </si>
  <si>
    <t>30-0000134.000</t>
  </si>
  <si>
    <t>30-0000080.000</t>
  </si>
  <si>
    <t>30-0000081.000</t>
  </si>
  <si>
    <t>30-0000082.000</t>
  </si>
  <si>
    <t>30-0000122.000</t>
  </si>
  <si>
    <t>30-0000123.000</t>
  </si>
  <si>
    <t>30-0000084.000</t>
  </si>
  <si>
    <t>30-0000079.000</t>
  </si>
  <si>
    <t>30-0000079.003</t>
  </si>
  <si>
    <t>30-0000143.000</t>
  </si>
  <si>
    <t>30-0000139.000</t>
  </si>
  <si>
    <t>30-0000140.000</t>
  </si>
  <si>
    <t>15-0000908.000</t>
  </si>
  <si>
    <t>15-0000907.000</t>
  </si>
  <si>
    <t>15-0000716.000</t>
  </si>
  <si>
    <t>15-0000716.001</t>
  </si>
  <si>
    <t>15-0004590.000</t>
  </si>
  <si>
    <t>15-0000724.000</t>
  </si>
  <si>
    <t>15-0000733.003</t>
  </si>
  <si>
    <t>15-0000733.000</t>
  </si>
  <si>
    <t>15-0000875.000</t>
  </si>
  <si>
    <t>15-0004756.002</t>
  </si>
  <si>
    <t>15-0004756.001</t>
  </si>
  <si>
    <t>15-0004756.000</t>
  </si>
  <si>
    <t>15-0004577.000</t>
  </si>
  <si>
    <t>15-0000894.000</t>
  </si>
  <si>
    <t>15-0005136.003</t>
  </si>
  <si>
    <t>15-0005136.000</t>
  </si>
  <si>
    <t>15-0000749.000</t>
  </si>
  <si>
    <t>15-0000699.000</t>
  </si>
  <si>
    <t>15-0000876.000</t>
  </si>
  <si>
    <t>15-0000826.000</t>
  </si>
  <si>
    <t>15-0000826.001</t>
  </si>
  <si>
    <t>15-0000716.002</t>
  </si>
  <si>
    <t>15-0000664.000</t>
  </si>
  <si>
    <t>15-0000664.004</t>
  </si>
  <si>
    <t>15-0000664.002</t>
  </si>
  <si>
    <t>15-0000401.000</t>
  </si>
  <si>
    <t>15-0000402.000</t>
  </si>
  <si>
    <t>30-0000119.008</t>
  </si>
  <si>
    <t>15-0000664.003</t>
  </si>
  <si>
    <t>15-0000664.001</t>
  </si>
  <si>
    <t>15-0000384.000</t>
  </si>
  <si>
    <t>15-0000386.000</t>
  </si>
  <si>
    <t>15-0000144.000</t>
  </si>
  <si>
    <t>15-0000504.000</t>
  </si>
  <si>
    <t>15-0000503.000</t>
  </si>
  <si>
    <t>15-0000827.000</t>
  </si>
  <si>
    <t>15-0000827.001</t>
  </si>
  <si>
    <t>15-0000825.000</t>
  </si>
  <si>
    <t>15-0000383.000</t>
  </si>
  <si>
    <t>15-0000367.000</t>
  </si>
  <si>
    <t>15-0005136.001</t>
  </si>
  <si>
    <t>15-0005136.002</t>
  </si>
  <si>
    <t>15-0000851.000</t>
  </si>
  <si>
    <t>15-0004587.000</t>
  </si>
  <si>
    <t>15-0005018.010</t>
  </si>
  <si>
    <t>15-0005018.000</t>
  </si>
  <si>
    <t>15-0000014.000</t>
  </si>
  <si>
    <t>15-0004581.000</t>
  </si>
  <si>
    <t>15-0004840.000</t>
  </si>
  <si>
    <t>15-0000116.000</t>
  </si>
  <si>
    <t>15-0004839.000</t>
  </si>
  <si>
    <t>15-0000755.001</t>
  </si>
  <si>
    <t>15-0000755.000</t>
  </si>
  <si>
    <t>15-0004937.000</t>
  </si>
  <si>
    <t>15-0000774.000</t>
  </si>
  <si>
    <t>15-0004938.000</t>
  </si>
  <si>
    <t>15-0000828.001</t>
  </si>
  <si>
    <t>15-0005018.002</t>
  </si>
  <si>
    <t>15A</t>
  </si>
  <si>
    <t>DONALD A PONTONES, JR</t>
  </si>
  <si>
    <t>YES</t>
  </si>
  <si>
    <t>JANE MAGRELL</t>
  </si>
  <si>
    <t>BRIAN MAXWELL</t>
  </si>
  <si>
    <t>WHITACRE-GREER FIREPROOFING COMPANY</t>
  </si>
  <si>
    <t>RUTH E LINDEMAN</t>
  </si>
  <si>
    <t>THE WHITACRE-GREER FIREPROOFING COMPANY
ATTN: JANET WHITACRE-KABOTH</t>
  </si>
  <si>
    <t>BROWN</t>
  </si>
  <si>
    <t>CARROLL</t>
  </si>
  <si>
    <t>364 ROSS DR</t>
  </si>
  <si>
    <t>WAYNESBURG</t>
  </si>
  <si>
    <t>OH</t>
  </si>
  <si>
    <t>865 INDUSTRY RD</t>
  </si>
  <si>
    <t>ATWATER</t>
  </si>
  <si>
    <t>10050 MUCKLEY DR</t>
  </si>
  <si>
    <t>1400 S MAHONIG AVE</t>
  </si>
  <si>
    <t xml:space="preserve">ALLIANCE </t>
  </si>
  <si>
    <t>5423 KRONE RD NW</t>
  </si>
  <si>
    <t>MALVERN</t>
  </si>
  <si>
    <t>CONSENTING</t>
  </si>
  <si>
    <t>NON-CONSENTING</t>
  </si>
  <si>
    <t>KENNETH FRASE TRUSTEE OF THE FRASE FAMILY IRREVOCABLE TRUST DATED JUNE 1, 2022</t>
  </si>
  <si>
    <t>ROSE</t>
  </si>
  <si>
    <t>6647 JUNE RD NW</t>
  </si>
  <si>
    <t>PARTIAL CONSENTING- PARTIAL NON-CONSENTING</t>
  </si>
  <si>
    <t>PARTIAL CONSENTING-PARTIAL NON-CONSENTING</t>
  </si>
  <si>
    <t>SRO 22, LLC
ATTN: ROBERT E O'BRIEN</t>
  </si>
  <si>
    <t>TUSK EXPLORATION II, LLC
ATTN:HAYDEN GRIFFIN HABY III</t>
  </si>
  <si>
    <t>MOUNTAIN LION OIL &amp; GAS, LLC
ATTN: PADEN MCKINNEY</t>
  </si>
  <si>
    <t>510 BEARING DR., STE 600</t>
  </si>
  <si>
    <t>HOUSTON</t>
  </si>
  <si>
    <t>TX</t>
  </si>
  <si>
    <t>7941 KATY FREEWAY #186</t>
  </si>
  <si>
    <t>7941 KATY FREEWAY #117</t>
  </si>
  <si>
    <t>9 SPRINGS, LLC
ATTN: TIMOTHY JOHN RIZZO</t>
  </si>
  <si>
    <t>6318 JUNE RD</t>
  </si>
  <si>
    <t>STEPHEN F SKODZINSKY &amp; VICTOR J SKODZINSKY, CO-TRUSTEES OF THE SKODZINSKY IRREVOCABLE TRUST DATED DECEMBER 6, 2007</t>
  </si>
  <si>
    <t>6425 JUNE RD NW</t>
  </si>
  <si>
    <t>JAMES A RUSS &amp; SHARON L RUSS, HUSBAND AND WIFE, FOR THEIR JOINT LIVES, REMAINDER TO THE SURVIVOR OF THEM</t>
  </si>
  <si>
    <t>CHARLES F ABBOTT, JR</t>
  </si>
  <si>
    <t>DEBORAH ANN BORLAND</t>
  </si>
  <si>
    <t>171 PRIVATE DR 15455</t>
  </si>
  <si>
    <t>CROWN CITY</t>
  </si>
  <si>
    <t>3510 BROOKPARK AVE NW</t>
  </si>
  <si>
    <t>CANTON</t>
  </si>
  <si>
    <t>JEFFREY E FALKOWSKI &amp; JILL A FALKOWSKI, HUSBAND AND WIFE, FOR THEIR JOINT LIVES, REMAINDER TO THE SURVIVOR OF THEM</t>
  </si>
  <si>
    <t>HENRY T VANDEBORNE, JR, A MARRIED MAN</t>
  </si>
  <si>
    <t>21 RODGERS DR</t>
  </si>
  <si>
    <t>DEPEW</t>
  </si>
  <si>
    <t>NY</t>
  </si>
  <si>
    <t>6501 JUNE RD NW</t>
  </si>
  <si>
    <t>KEITH LEACHMAN &amp; GERRY L LEACHMAN, HUSBAND AND WIFE, FOR AND DURING THEIR JOINT LIVES WITH REMAINDER IN SIMPLE FEE TO THE SURIVIVOR OF THEM</t>
  </si>
  <si>
    <t>ALAN WEIR &amp; LEANNA WEIR, HUSBAND AND WIFE, FOR THEIR JOINT LIVES, REMAINDER TO THE SURVIVOR OF THEM</t>
  </si>
  <si>
    <t>GARY D FRASE &amp; ROBIN WELCH, FOR AND DURING THEIR JOINT LIVES, REMAINDER IN FEE SIMPLE TO THE SURVIVOR</t>
  </si>
  <si>
    <t>6525 JUNE RD NW</t>
  </si>
  <si>
    <t>6555 JUNE RD NW</t>
  </si>
  <si>
    <t>6605 JUNE RD NW</t>
  </si>
  <si>
    <t>PAUL BAUGHMAN</t>
  </si>
  <si>
    <t>JOHN BAUGHMAN</t>
  </si>
  <si>
    <t>6498 JUNE RD NW</t>
  </si>
  <si>
    <t>29 CHOCTAW TRL</t>
  </si>
  <si>
    <t>WILLIAM R FINDLEY &amp; SANDRA J FINDLEY, TRUSTEES OF THE FINDLEY FAMILY REVOCABLE TRUST DATED MAY 25, 2004</t>
  </si>
  <si>
    <t>OMAROB, LLC
ATTN: JON D ROBERTSON</t>
  </si>
  <si>
    <t>6512 JUNE RD NW</t>
  </si>
  <si>
    <t>HARRISON</t>
  </si>
  <si>
    <t>8038 LEE RD NW</t>
  </si>
  <si>
    <t>WILLIAM N ROBERTSON</t>
  </si>
  <si>
    <t>JAMES H ROBERTSON</t>
  </si>
  <si>
    <t>7262 CANTON RD NW</t>
  </si>
  <si>
    <t>12422 NORMONT DR</t>
  </si>
  <si>
    <t>LAKE MOHAWK PROPERTY OWNERS ASSOCIATION, INC.
ATTN: JOHN F BUETTNER</t>
  </si>
  <si>
    <t>1 N MOHAWK DR</t>
  </si>
  <si>
    <t>LISA MARIE CAMPBELL &amp; SHAWN J ALBRECHT, SUCCESSOR CO-TRUSTEES OF THE ALBRECHT FAMILY TRUST DATED AUGUST 11, 2008</t>
  </si>
  <si>
    <t>3657 MARYS WAY AVE NW</t>
  </si>
  <si>
    <t>MASSILLON</t>
  </si>
  <si>
    <t>DANIEL J BRAUCHER &amp; JOYCE A BRAUCHER, HUSBAND AND WIFE</t>
  </si>
  <si>
    <t>DANIEL J BRAUCHER, II</t>
  </si>
  <si>
    <t>7146 STRAUSSER NW</t>
  </si>
  <si>
    <t>NORTH CANTON</t>
  </si>
  <si>
    <t>JEREMY C FOX</t>
  </si>
  <si>
    <t>LARRY L BITTAKER &amp; WANDA BITTAKER, HUSBAND AND WIFE, FOR AND DURING THEIR LIVES, REMAINDER TO THE SURVIVOR OF THEM</t>
  </si>
  <si>
    <t>639 S JAMES RD</t>
  </si>
  <si>
    <t>COLUMBUS</t>
  </si>
  <si>
    <t>4026 HARVEST RD NW</t>
  </si>
  <si>
    <t>MAGNOLIA AREA OHIO HISTORICAL SOCIETY
ATTN: JANET ROGERS</t>
  </si>
  <si>
    <t>GATEWAY ROYALTY VI, LLC
ATTN: CHRIS OLDHAM</t>
  </si>
  <si>
    <t>PO BOX 276</t>
  </si>
  <si>
    <t>MAGNOLIA</t>
  </si>
  <si>
    <t>PO BOX 637</t>
  </si>
  <si>
    <t>CARROLLTON</t>
  </si>
  <si>
    <t>MICHAEL MIDAY</t>
  </si>
  <si>
    <t>BARBARA JAE HOTHEM, TRUSTEE OF THE HOTHEM FAMILY REVOCABLE LIVING TRUST, DATED MAY 13, 2004</t>
  </si>
  <si>
    <t>DONNA L MCCAULLEY</t>
  </si>
  <si>
    <t>7830 PARGPM CIRCLE, APT 202</t>
  </si>
  <si>
    <t>ELKRIDGE</t>
  </si>
  <si>
    <t>MD</t>
  </si>
  <si>
    <t>5229 WAYNESBURG RD NW</t>
  </si>
  <si>
    <t>DELLROY</t>
  </si>
  <si>
    <t>PO BOX 338</t>
  </si>
  <si>
    <t>MILAN MICHAEL VISNICK &amp; CINDY LOU VISNICK, FOR THEIR JOINT LIVES REMAINDER TO THE SURVIVOR OF THEM</t>
  </si>
  <si>
    <t>MILDRED M SIMMONS</t>
  </si>
  <si>
    <t>4120 KINGS ROAD</t>
  </si>
  <si>
    <t>3245 KENO RD NW</t>
  </si>
  <si>
    <t>DAVID L BAUGHMAN, A MARRIED MAN</t>
  </si>
  <si>
    <t>JACQUELINE S NICHOLAS</t>
  </si>
  <si>
    <t>ANITA J PRIBULA, UNMARRIED &amp; RANDY J BORON, UNMARRIED, FOR THEIR JOINT LIVES, REMAINDER TO THE SURVIVOR OF THEM</t>
  </si>
  <si>
    <t>241 BETZ RD NW</t>
  </si>
  <si>
    <t>LANCASTER</t>
  </si>
  <si>
    <t>5109 WAYNESBURG RD NW</t>
  </si>
  <si>
    <t>5101 WAYNESBURG RD NW</t>
  </si>
  <si>
    <t>4120 KING ROAD</t>
  </si>
  <si>
    <t>GARY D CAMPBELL &amp; TONYA K CAMPBELL, HUSBAND AND WIFE, FOR THEIR JOINT LIVES, REMAINDER TO THE SURVIVOR OF THEM</t>
  </si>
  <si>
    <t>5143 WAYNSBURG RD NW</t>
  </si>
  <si>
    <t>VINCENT T CARTER &amp; TANYA L CARTER REVOCABLE LIVING TRUST
ATTN: VINCENT &amp; TANYA CARTER</t>
  </si>
  <si>
    <t>DAVID A BURICK &amp; DALE L BURICK</t>
  </si>
  <si>
    <t>JOHN HOWARD EICK &amp; RUTH EVELYN EICK, TRUSTEES OF THE EICK REVOCABLE LIVING TRUST DATED MAY 10, 2006</t>
  </si>
  <si>
    <t>FRANCES M PIERCE &amp; CHRISTOPHER R PIERCE, FOR THEIR JOINT LIVES, REMAINDER TO THE SURVIVOR OF THEM</t>
  </si>
  <si>
    <t>5182 WAYNESBURG RD NW</t>
  </si>
  <si>
    <t>5186 WAYNESBURG RD NW</t>
  </si>
  <si>
    <t>5198 WAYNESBURG RD NW</t>
  </si>
  <si>
    <t>5555 CLEVELAND AVE</t>
  </si>
  <si>
    <t>JULIE NORRIS</t>
  </si>
  <si>
    <t>POTENTIAL HEIRS OF JOHN R MIDAY
ATTN: CLARA MIDAY</t>
  </si>
  <si>
    <t>VERA A MIDAY</t>
  </si>
  <si>
    <t>RICHARD J MIDAY</t>
  </si>
  <si>
    <t>JEFFREY S MIDAY</t>
  </si>
  <si>
    <t>6036 WAYNESBURG RD NW</t>
  </si>
  <si>
    <t>1959 PLEASURE CT</t>
  </si>
  <si>
    <t>LOUISVILLE</t>
  </si>
  <si>
    <t>157 PINE WOOD RD</t>
  </si>
  <si>
    <t>ORMOND BEACH</t>
  </si>
  <si>
    <t>FL</t>
  </si>
  <si>
    <t>PO BOX 258</t>
  </si>
  <si>
    <t>ESTATE OF RONALD J MIDAY
ATTN: VERA MIDAY, ADMINISTRATOR</t>
  </si>
  <si>
    <t>JULIE A NORRIS</t>
  </si>
  <si>
    <t>VERA A MIDAY ADAMS</t>
  </si>
  <si>
    <t>VERA A ADAMS &amp; RICHARD L ADAMS, WIFE AND HUSBAND, FOR THEIR JOINT LIVES, REMAINDER TO THE SURVIVOR OF THEM</t>
  </si>
  <si>
    <t>RICHARD J MIDAY &amp; JANET L  MIDAY, HUSBAND AND WIFE, FOR THEIR JOINT LIVES, REMAINDER TO THE SURVIVOR OF THEM</t>
  </si>
  <si>
    <t>BRUCE D MANEY &amp; LINDA D MANEY, HUSBAND AND WIFE, FOR AND DURING THEIR JOINT LIVES WITH REMAINDER IN FEE SIMPLE TO THE SURVIVOR OF THEM</t>
  </si>
  <si>
    <t>HADDIE G HUFFMAN &amp; KOLBY D KUHNS, JOINT TENANTS, WITH RIGHTS OF SURVIVORSHIP</t>
  </si>
  <si>
    <t>GARY A GERMAN &amp; RAMONA J GERMAN, HUSBAND AND WIFE, FOR THEIR JOINT LIVES, REMAINDER TO THE SURVIVOR OF THEM</t>
  </si>
  <si>
    <t>3169 BEDROCK RD NW</t>
  </si>
  <si>
    <t>3122 BEDROCK RD NW</t>
  </si>
  <si>
    <t>3138 BEDROCK RD NW</t>
  </si>
  <si>
    <t>KRISTOPHER ROSS*</t>
  </si>
  <si>
    <t>GATEWAY ROYALTY, LLC**
ATTN: CHRIS OLDHAM</t>
  </si>
  <si>
    <t>716 GLENBAR ST</t>
  </si>
  <si>
    <t>ANDREW GEORGE MATTA, JR. &amp; KELLY A MATTA, CO-TRUSTEES OF THE ANDREW GEORGE MATTA, JR &amp; KELLY A MATTA REVOCABLE LIVING TRUST DATED OCTOBER 30, 2020</t>
  </si>
  <si>
    <t>MICHAEL J HINTON &amp; DEBBIE L HINTON, HUSBAND AND WIFE, AND TO THE SURVIVOR OF THEM</t>
  </si>
  <si>
    <t>ROBERT L SANFORD &amp; CAROL A SANFORD, HUSBAND AND WIFE, FOR THEIR JOINT LIVES, AND TO THE SURVIVOR OF THEM</t>
  </si>
  <si>
    <t>THE ROBERT L SANFORD &amp; CAROL A SANFORD REVOCABLE LIVING TRUST DATED MARCH 25, 2025, BY ROBERT L SANFORD &amp; CAROL A SANFORD AS SETTLORS AND TRUSTEES</t>
  </si>
  <si>
    <t>5090 WAYNESBURG RD NW</t>
  </si>
  <si>
    <t>4264 WAYNESBURG RD NW</t>
  </si>
  <si>
    <t>769 COURTVIEW DR SW</t>
  </si>
  <si>
    <t>LEVI R MILLER</t>
  </si>
  <si>
    <t>12144 TOWNSHIP RD 256</t>
  </si>
  <si>
    <t>GLENMONT</t>
  </si>
  <si>
    <t>DAVID E POOLE &amp; JUDITH M POOLE, HUSBAND AND WIFE, FOR THEIR JOINT LIVES, REMAINDER TO THE SURVIVOR OF THEM</t>
  </si>
  <si>
    <t>3048 IVORY RD NW</t>
  </si>
  <si>
    <t>DYLAN J TITUS, MARRIED*</t>
  </si>
  <si>
    <t>JANET M TITUS A/K/A JANET M HREHA**</t>
  </si>
  <si>
    <t>7455 BRUSHMORE AVE NW</t>
  </si>
  <si>
    <t>RICHARD L HARTMANN, II</t>
  </si>
  <si>
    <t>CELIA L HARTMANN</t>
  </si>
  <si>
    <t>DYLAN JOSEPH MILES TITUS</t>
  </si>
  <si>
    <t>3038 IVORY RD NW</t>
  </si>
  <si>
    <t>BENJAMIN J GINGERICH, A SINGLE PERSON*</t>
  </si>
  <si>
    <t>GATEWAY ROYALTY, LLC
ATTN: CHRIS OLDHAM**</t>
  </si>
  <si>
    <t>WESLEY E DAY, III &amp; JOSIE R SNAIR, FOR THEIR JOINT LIVES, REMAINDER TO THE SURVIVOR*</t>
  </si>
  <si>
    <t>13051 HARRISON RD</t>
  </si>
  <si>
    <t>2900 IVORY RD NW</t>
  </si>
  <si>
    <t>APPLE CREEK</t>
  </si>
  <si>
    <t>TIMMY R BOLEY, MARRIED</t>
  </si>
  <si>
    <t xml:space="preserve">TOM E &amp; PAULA MICHELLE RIMMELE, HUSBAND AND WIFE, FOR THEIR JOINT LIVES, REMAINDER TO SURVIVOR </t>
  </si>
  <si>
    <t>HOBERT F MCKINNEY &amp; BRENDA A MCKINNEY, CO-TRUSTEES OF THE MCKINNEY REVOCABLE TRUST DATED OCTOBER 3, 2024</t>
  </si>
  <si>
    <t>ROGER R DEWITT &amp; KRISTINA DEWITT, HUSBAND AND WIFE, FOR THEIR JOINT LIVES, REMAINDER TO THE SURVIVOR OF THEM</t>
  </si>
  <si>
    <t>2896 IVORY RD NW</t>
  </si>
  <si>
    <t>30005 IVORY RD NW</t>
  </si>
  <si>
    <t>260 CHEYENNE TRL</t>
  </si>
  <si>
    <t>2222 BEDROCK RD NW</t>
  </si>
  <si>
    <t>716 GLENBAR ST NE</t>
  </si>
  <si>
    <t>RYE RIDGE III ROYALTIES, LLC
ATTN: CHRISTOPHER COLVIN</t>
  </si>
  <si>
    <t>WIDESPREAD RESOURCES-UTICA, LLC
ATTN: GRADIE FOLMAR</t>
  </si>
  <si>
    <t>PO BOX 9804</t>
  </si>
  <si>
    <t xml:space="preserve">DENVER </t>
  </si>
  <si>
    <t>CO</t>
  </si>
  <si>
    <t>PO BOX 600047</t>
  </si>
  <si>
    <t>DALLAS</t>
  </si>
  <si>
    <t>RANDY W POOLE &amp; RANAE L POOLE, HUSBAND AND WIFE, FOR AND DURING THEIR JOINT LIVES WITH REMAINDER IN FEE SIMPLE TO THE SURVIVOR*</t>
  </si>
  <si>
    <t>3090 BEDROCK RD NW</t>
  </si>
  <si>
    <t>DONALD A CAIRNS AND MARY MARGARET CAIRNS</t>
  </si>
  <si>
    <t>DONALD A CAIRNS &amp; MARY MARGARET CAIRNS</t>
  </si>
  <si>
    <t>2133 BEDROCK RD NW</t>
  </si>
  <si>
    <t>ROBERT L AMMOND &amp; BONNY A AMMOND, HUSBAND AND WIFE, FOR THEIR JOINT LIVES, REMAINDER TO THE SURVIVOR OF THEM</t>
  </si>
  <si>
    <t>3012 BEDROCK RD NW</t>
  </si>
  <si>
    <t>STANLEY R LIPINSKY &amp; MARY D LIPINSKY, HUSBAND &amp; WIFE, AS JOINT TENANTS WITH RIGHT OF SURVIVORSHIP*</t>
  </si>
  <si>
    <t>2300 BEDROCK NW</t>
  </si>
  <si>
    <t>W.O. NETTA &amp; LOIS E NETTA, HUSBAND AND WIFE</t>
  </si>
  <si>
    <t>WIZARD PROPERTY INVESTMENTS, INC
ATTN: ERIC R GOOD</t>
  </si>
  <si>
    <t>226 HAHNS WAY</t>
  </si>
  <si>
    <t>WADSWORTH</t>
  </si>
  <si>
    <t>7244 LARK RD NW</t>
  </si>
  <si>
    <t>COBRA PETROLEUM COMPANY, LP
ATTN: AUSTIN DIETERLE</t>
  </si>
  <si>
    <t>DOMESTIC RESOURCES, LLC
ATTN: JESSE HEJNY</t>
  </si>
  <si>
    <t>777 TAYLOR ST., STE. 810</t>
  </si>
  <si>
    <t>FT WORTH</t>
  </si>
  <si>
    <t>4450 OAK PARK LANE</t>
  </si>
  <si>
    <t>MONROE TOWNSEND &amp; PEGGY TOWNSEND, HUSBAND AND WIFE, FOR THEIR JOINT LIVES, REMAINDER TO THE SURVIVOR OF THEM</t>
  </si>
  <si>
    <t>ROBERT R KING &amp; BARBARA S KING, HUSBAND AND WIFE, FOR AND DURING THEIR JOINT LIVES WITH REMAINDER IN FEE SIMPLE TO THE SURVIVOR OF THEM</t>
  </si>
  <si>
    <t>2830 IVORY RD</t>
  </si>
  <si>
    <t>2810 IVORY RD NW</t>
  </si>
  <si>
    <t>SETH A JONES*</t>
  </si>
  <si>
    <t>GATEWAY ROYALTY, LLC**
ATTN: LARRY CHRISTOPHER OLDHAM</t>
  </si>
  <si>
    <t>JEFFREY P JONES*</t>
  </si>
  <si>
    <t>2698 IVORY RD NW</t>
  </si>
  <si>
    <t>2692 IVORY RD NW</t>
  </si>
  <si>
    <t>JEFFREY P JONES &amp; CINDY A JONES, HUSBAND AND WIFE, FOR THEIR JOINT LIVES, REMAINDER TO THE SURVIVOR</t>
  </si>
  <si>
    <t>DAVID R SEABURN, JR &amp; DELORES SEABURN, HUSBAND AND WIFE, FOR THEIR JOINT LIVES, REMAINDER TO THE SURVIVOR OF THEM</t>
  </si>
  <si>
    <t>2747 IVORY RD NW</t>
  </si>
  <si>
    <t>DAVID R SEABURN, JR</t>
  </si>
  <si>
    <t>DELORES J SEABURN</t>
  </si>
  <si>
    <t>ROBERT W LINDENBAUM &amp; DENISE  I LINDENBAUM, HUSBAND AND WIFE, FOR AND DURING THEIR JOINT LIVES WITH REMAINDER IN FEE SIMPLE TO THE SURVIVOR OF THEM</t>
  </si>
  <si>
    <t>THE CAIRNS FAMILY IRRECOVABLE TRUST, DATED AUGUST 11, 2021
ATTN: DONALD A CAIRNS</t>
  </si>
  <si>
    <t>2767 IVORY RD NW</t>
  </si>
  <si>
    <t>DENNIS R PERRINE*</t>
  </si>
  <si>
    <t>2761 IVORY RD NW</t>
  </si>
  <si>
    <t>MICHAEL ALLEN MARFIELD &amp; HAILEY MARFIELD, FOR THEIR JOINT LIVES, REMAINDER TO THE SURVIVOR OF THEM</t>
  </si>
  <si>
    <t>DONALD CAIRNS &amp; MARY MARGARET CAIRNS, HUSBAND AND WIFE, FOR THEIR JOINT LIVES, REMAINDER TO THE SURVIVOR OF THEM</t>
  </si>
  <si>
    <t>2120 BEDROCK DR NW</t>
  </si>
  <si>
    <t>2120 BEDROCK RD NW</t>
  </si>
  <si>
    <t>CHRISTOPHER C MCCAUSLAND</t>
  </si>
  <si>
    <t>2709 IVORY RD NW</t>
  </si>
  <si>
    <t>EXHIBIT "A" - NON-CONSENTING</t>
  </si>
  <si>
    <t>TRACT NUMBER</t>
  </si>
  <si>
    <t>NON-CONSENTING WORKING INTEREST OWNER</t>
  </si>
  <si>
    <t>TOTAL TRACT ACRES IN UNIT</t>
  </si>
  <si>
    <t>DECIMAL WORKING INTEREST IN TRACT</t>
  </si>
  <si>
    <t>SURFACE ACRES IN UNIT</t>
  </si>
  <si>
    <t>TRACT PARTICIPATION IN UNIT</t>
  </si>
  <si>
    <t>WORKING INTEREST PERCENTAGE</t>
  </si>
  <si>
    <t>TAX MAP PARCEL ID</t>
  </si>
  <si>
    <t>TOWNSHIP</t>
  </si>
  <si>
    <t>COUNTY</t>
  </si>
  <si>
    <t>MINERAL OWNER (LESSOR)</t>
  </si>
  <si>
    <t>B &amp; B APPALACHIA, LLC</t>
  </si>
  <si>
    <t>AL J. PHIPPS</t>
  </si>
  <si>
    <t>ANN KATZ</t>
  </si>
  <si>
    <t>BERNARD S. KLEIMAN MD</t>
  </si>
  <si>
    <t>C. WILLIAM REILLY, TRUSTEE BUNDITZ CHILDREN TRUST</t>
  </si>
  <si>
    <t>DANIEL J. SWEENEY</t>
  </si>
  <si>
    <t>DR. GLENN C. DOWELL, SR.</t>
  </si>
  <si>
    <t>DR. HANS GEORG WILLERS</t>
  </si>
  <si>
    <t>ELLIOTT WOODS</t>
  </si>
  <si>
    <t>FABIAN H. KOLKER</t>
  </si>
  <si>
    <t>J. N. CARSEY</t>
  </si>
  <si>
    <t>JENNIFER BERMAN</t>
  </si>
  <si>
    <t>LESTER ELLIN</t>
  </si>
  <si>
    <t>LOTHAR F. GUE</t>
  </si>
  <si>
    <t>MANUS E. SELLMAN</t>
  </si>
  <si>
    <t>MURRAY I. RESNICK</t>
  </si>
  <si>
    <t>PAUL J. MULLIN, ESQ.</t>
  </si>
  <si>
    <t>ROBERT B. CLARK</t>
  </si>
  <si>
    <t>ROBERT J. DAVIS</t>
  </si>
  <si>
    <t>SEYMOUR SUSSMAN</t>
  </si>
  <si>
    <t>WEB TWO</t>
  </si>
  <si>
    <t>TUSK EXPLORATION II, LLC
ATTN: HAYDEN GRIFFIN HABY II</t>
  </si>
  <si>
    <t>TOTAL NON-CONSENTING WORKING INTEREST:</t>
  </si>
  <si>
    <t>TOTAL NON-CONSENTING ACRES:</t>
  </si>
  <si>
    <t>TOTAL UNIT ACRES:</t>
  </si>
  <si>
    <t>END OF EXHIBIT "A" - Non-Consenting</t>
  </si>
  <si>
    <t>Surface Acres in Unit</t>
  </si>
  <si>
    <t xml:space="preserve"> Tract No.</t>
  </si>
  <si>
    <t>ALL NON-CONSENTING WORKING INTEREST OWNERS IN TRACT 18</t>
  </si>
  <si>
    <t>EXHIBIT A (JOA EXHIBIT "A-2")</t>
  </si>
  <si>
    <t>*SUBJECT TO NON-PARTICIPATION ROYALTY INTEREST (NPRI)
**NON-PARTICIPATING ROYALTY INTEREST OWNER</t>
  </si>
  <si>
    <t>Total Consenting Acres:</t>
  </si>
  <si>
    <t>SPRING VALLEY PROPERTIES, LLC
ATTN: DONALD A CAIRNS</t>
  </si>
  <si>
    <t>TRACT 18 NON-CONSENTING WORKING INTEREST OWNERS (See Separate Spreadsheet for Breakdown)</t>
  </si>
  <si>
    <t>ALL MINERAL OWNERS IN THE PROPOSED WHITACRE CBR SOUTHEAST UNIT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</si>
</sst>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"/>
    <numFmt numFmtId="165" formatCode="0.000000"/>
    <numFmt numFmtId="166" formatCode="0.000000%"/>
    <numFmt numFmtId="167" formatCode="0.00000000"/>
  </numFmts>
  <fonts count="14" x14ac:knownFonts="1">
    <font>
      <sz val="11"/>
      <color theme="1"/>
      <name val="Aptos Narrow"/>
      <family val="2"/>
      <scheme val="minor"/>
    </font>
    <font>
      <sz val="12"/>
      <name val="Times New Roman"/>
      <family val="1"/>
    </font>
    <font>
      <sz val="11"/>
      <name val="Calibri"/>
      <family val="2"/>
    </font>
    <font>
      <sz val="11"/>
      <color theme="1"/>
      <name val="Aptos Narrow"/>
      <family val="2"/>
      <scheme val="minor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Calibri"/>
      <family val="2"/>
    </font>
    <font>
      <sz val="11"/>
      <name val="Times New Roman"/>
      <family val="1"/>
    </font>
    <font>
      <sz val="11"/>
      <color rgb="FF000000"/>
      <name val="Calibri"/>
      <family val="2"/>
    </font>
    <font>
      <b/>
      <sz val="14"/>
      <name val="Times New Roman"/>
      <family val="1"/>
    </font>
    <font>
      <b/>
      <sz val="11"/>
      <name val="Times New Roman"/>
      <family val="1"/>
    </font>
    <font>
      <sz val="10"/>
      <color rgb="FF000000"/>
      <name val="Arial"/>
      <family val="2"/>
    </font>
    <font>
      <b/>
      <sz val="12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000000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4">
    <xf numFmtId="0" fontId="0" fillId="0" borderId="0"/>
    <xf numFmtId="0" fontId="9" fillId="0" borderId="0"/>
    <xf numFmtId="0" fontId="12" fillId="0" borderId="0"/>
    <xf numFmtId="0" fontId="3" fillId="0" borderId="0"/>
  </cellStyleXfs>
  <cellXfs count="137">
    <xf numFmtId="0" fontId="0" fillId="0" borderId="0" xfId="0"/>
    <xf numFmtId="0" fontId="8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wrapText="1"/>
    </xf>
    <xf numFmtId="164" fontId="4" fillId="2" borderId="1" xfId="0" applyNumberFormat="1" applyFont="1" applyFill="1" applyBorder="1" applyAlignment="1">
      <alignment horizontal="center"/>
    </xf>
    <xf numFmtId="166" fontId="4" fillId="2" borderId="1" xfId="0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0" xfId="0" applyFont="1" applyFill="1"/>
    <xf numFmtId="0" fontId="0" fillId="2" borderId="0" xfId="0" applyFill="1"/>
    <xf numFmtId="0" fontId="4" fillId="2" borderId="1" xfId="0" applyFont="1" applyFill="1" applyBorder="1"/>
    <xf numFmtId="0" fontId="11" fillId="2" borderId="1" xfId="1" applyFont="1" applyFill="1" applyBorder="1" applyAlignment="1">
      <alignment horizontal="center" vertical="center" wrapText="1"/>
    </xf>
    <xf numFmtId="165" fontId="11" fillId="2" borderId="1" xfId="1" applyNumberFormat="1" applyFont="1" applyFill="1" applyBorder="1" applyAlignment="1">
      <alignment horizontal="center" vertical="center" wrapText="1"/>
    </xf>
    <xf numFmtId="164" fontId="11" fillId="2" borderId="1" xfId="1" applyNumberFormat="1" applyFont="1" applyFill="1" applyBorder="1" applyAlignment="1">
      <alignment horizontal="center" vertical="center" wrapText="1"/>
    </xf>
    <xf numFmtId="166" fontId="11" fillId="2" borderId="1" xfId="1" applyNumberFormat="1" applyFont="1" applyFill="1" applyBorder="1" applyAlignment="1">
      <alignment horizontal="center" vertical="center" wrapText="1"/>
    </xf>
    <xf numFmtId="1" fontId="11" fillId="2" borderId="1" xfId="1" applyNumberFormat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wrapText="1"/>
    </xf>
    <xf numFmtId="0" fontId="1" fillId="0" borderId="1" xfId="2" applyFont="1" applyBorder="1" applyAlignment="1">
      <alignment horizontal="left"/>
    </xf>
    <xf numFmtId="167" fontId="8" fillId="2" borderId="1" xfId="1" applyNumberFormat="1" applyFont="1" applyFill="1" applyBorder="1" applyAlignment="1">
      <alignment horizontal="center" wrapText="1"/>
    </xf>
    <xf numFmtId="164" fontId="8" fillId="2" borderId="1" xfId="1" applyNumberFormat="1" applyFont="1" applyFill="1" applyBorder="1" applyAlignment="1">
      <alignment horizontal="center" wrapText="1"/>
    </xf>
    <xf numFmtId="166" fontId="8" fillId="2" borderId="1" xfId="1" applyNumberFormat="1" applyFont="1" applyFill="1" applyBorder="1" applyAlignment="1">
      <alignment horizontal="center" wrapText="1"/>
    </xf>
    <xf numFmtId="1" fontId="8" fillId="2" borderId="1" xfId="1" applyNumberFormat="1" applyFont="1" applyFill="1" applyBorder="1" applyAlignment="1">
      <alignment horizontal="center" wrapText="1"/>
    </xf>
    <xf numFmtId="0" fontId="8" fillId="2" borderId="1" xfId="1" applyFont="1" applyFill="1" applyBorder="1" applyAlignment="1">
      <alignment horizontal="left" wrapText="1"/>
    </xf>
    <xf numFmtId="0" fontId="1" fillId="0" borderId="1" xfId="3" applyFont="1" applyBorder="1"/>
    <xf numFmtId="164" fontId="8" fillId="2" borderId="1" xfId="3" applyNumberFormat="1" applyFont="1" applyFill="1" applyBorder="1" applyAlignment="1">
      <alignment horizontal="center"/>
    </xf>
    <xf numFmtId="164" fontId="8" fillId="0" borderId="1" xfId="1" applyNumberFormat="1" applyFont="1" applyBorder="1" applyAlignment="1">
      <alignment horizontal="center" wrapText="1"/>
    </xf>
    <xf numFmtId="166" fontId="8" fillId="0" borderId="1" xfId="1" applyNumberFormat="1" applyFont="1" applyBorder="1" applyAlignment="1">
      <alignment horizontal="center" wrapText="1"/>
    </xf>
    <xf numFmtId="1" fontId="8" fillId="0" borderId="1" xfId="1" applyNumberFormat="1" applyFont="1" applyBorder="1" applyAlignment="1">
      <alignment horizontal="center" wrapText="1"/>
    </xf>
    <xf numFmtId="0" fontId="8" fillId="0" borderId="1" xfId="1" applyFont="1" applyBorder="1" applyAlignment="1">
      <alignment horizontal="center" wrapText="1"/>
    </xf>
    <xf numFmtId="0" fontId="8" fillId="0" borderId="1" xfId="1" applyFont="1" applyBorder="1" applyAlignment="1">
      <alignment horizontal="left" wrapText="1"/>
    </xf>
    <xf numFmtId="0" fontId="8" fillId="2" borderId="0" xfId="1" applyFont="1" applyFill="1" applyAlignment="1">
      <alignment horizontal="center" vertical="center" wrapText="1"/>
    </xf>
    <xf numFmtId="0" fontId="11" fillId="3" borderId="0" xfId="1" applyFont="1" applyFill="1" applyAlignment="1">
      <alignment horizontal="center" vertical="center" wrapText="1"/>
    </xf>
    <xf numFmtId="165" fontId="1" fillId="2" borderId="0" xfId="1" applyNumberFormat="1" applyFont="1" applyFill="1" applyAlignment="1">
      <alignment wrapText="1"/>
    </xf>
    <xf numFmtId="164" fontId="1" fillId="2" borderId="0" xfId="1" applyNumberFormat="1" applyFont="1" applyFill="1" applyAlignment="1">
      <alignment wrapText="1"/>
    </xf>
    <xf numFmtId="166" fontId="1" fillId="2" borderId="0" xfId="1" applyNumberFormat="1" applyFont="1" applyFill="1" applyAlignment="1">
      <alignment wrapText="1"/>
    </xf>
    <xf numFmtId="166" fontId="11" fillId="3" borderId="0" xfId="1" applyNumberFormat="1" applyFont="1" applyFill="1" applyAlignment="1">
      <alignment horizontal="center" vertical="center" wrapText="1"/>
    </xf>
    <xf numFmtId="1" fontId="11" fillId="3" borderId="0" xfId="1" applyNumberFormat="1" applyFont="1" applyFill="1" applyAlignment="1">
      <alignment horizontal="center" vertical="center" wrapText="1"/>
    </xf>
    <xf numFmtId="0" fontId="2" fillId="2" borderId="0" xfId="1" applyFont="1" applyFill="1" applyAlignment="1">
      <alignment wrapText="1"/>
    </xf>
    <xf numFmtId="0" fontId="11" fillId="2" borderId="0" xfId="1" applyFont="1" applyFill="1" applyAlignment="1">
      <alignment horizontal="right" wrapText="1"/>
    </xf>
    <xf numFmtId="0" fontId="11" fillId="2" borderId="1" xfId="1" applyFont="1" applyFill="1" applyBorder="1" applyAlignment="1">
      <alignment horizontal="left" wrapText="1"/>
    </xf>
    <xf numFmtId="166" fontId="11" fillId="2" borderId="1" xfId="1" applyNumberFormat="1" applyFont="1" applyFill="1" applyBorder="1" applyAlignment="1">
      <alignment horizontal="center" wrapText="1"/>
    </xf>
    <xf numFmtId="166" fontId="2" fillId="2" borderId="0" xfId="0" applyNumberFormat="1" applyFont="1" applyFill="1"/>
    <xf numFmtId="1" fontId="1" fillId="2" borderId="0" xfId="1" applyNumberFormat="1" applyFont="1" applyFill="1" applyAlignment="1">
      <alignment horizontal="center" vertical="center" wrapText="1"/>
    </xf>
    <xf numFmtId="164" fontId="11" fillId="3" borderId="1" xfId="1" applyNumberFormat="1" applyFont="1" applyFill="1" applyBorder="1" applyAlignment="1">
      <alignment horizontal="center" vertical="center" wrapText="1"/>
    </xf>
    <xf numFmtId="164" fontId="11" fillId="2" borderId="1" xfId="1" applyNumberFormat="1" applyFont="1" applyFill="1" applyBorder="1" applyAlignment="1">
      <alignment horizontal="center" vertical="center"/>
    </xf>
    <xf numFmtId="164" fontId="11" fillId="3" borderId="0" xfId="1" applyNumberFormat="1" applyFont="1" applyFill="1" applyAlignment="1">
      <alignment horizontal="center" vertical="center" wrapText="1"/>
    </xf>
    <xf numFmtId="0" fontId="8" fillId="2" borderId="0" xfId="1" applyFont="1" applyFill="1" applyAlignment="1">
      <alignment wrapText="1"/>
    </xf>
    <xf numFmtId="0" fontId="8" fillId="2" borderId="0" xfId="1" applyFont="1" applyFill="1" applyAlignment="1">
      <alignment vertical="center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left" vertical="center" wrapText="1"/>
    </xf>
    <xf numFmtId="165" fontId="1" fillId="2" borderId="0" xfId="1" applyNumberFormat="1" applyFont="1" applyFill="1" applyAlignment="1">
      <alignment horizontal="center" vertical="center" wrapText="1"/>
    </xf>
    <xf numFmtId="164" fontId="1" fillId="2" borderId="0" xfId="1" applyNumberFormat="1" applyFont="1" applyFill="1" applyAlignment="1">
      <alignment horizontal="left" vertical="center" wrapText="1"/>
    </xf>
    <xf numFmtId="164" fontId="1" fillId="2" borderId="0" xfId="1" applyNumberFormat="1" applyFont="1" applyFill="1" applyAlignment="1">
      <alignment horizontal="center" vertical="center" wrapText="1"/>
    </xf>
    <xf numFmtId="166" fontId="1" fillId="2" borderId="0" xfId="1" applyNumberFormat="1" applyFont="1" applyFill="1" applyAlignment="1">
      <alignment horizontal="center" vertical="center" wrapText="1"/>
    </xf>
    <xf numFmtId="0" fontId="2" fillId="2" borderId="0" xfId="0" applyFont="1" applyFill="1"/>
    <xf numFmtId="165" fontId="2" fillId="2" borderId="0" xfId="0" applyNumberFormat="1" applyFont="1" applyFill="1"/>
    <xf numFmtId="164" fontId="2" fillId="2" borderId="0" xfId="0" applyNumberFormat="1" applyFont="1" applyFill="1"/>
    <xf numFmtId="165" fontId="4" fillId="2" borderId="1" xfId="0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 wrapText="1"/>
    </xf>
    <xf numFmtId="0" fontId="5" fillId="2" borderId="6" xfId="0" applyFont="1" applyFill="1" applyBorder="1" applyAlignment="1">
      <alignment horizontal="center" wrapText="1"/>
    </xf>
    <xf numFmtId="0" fontId="5" fillId="2" borderId="7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4" fillId="2" borderId="5" xfId="0" applyFont="1" applyFill="1" applyBorder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165" fontId="4" fillId="2" borderId="3" xfId="0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wrapText="1"/>
    </xf>
    <xf numFmtId="0" fontId="7" fillId="2" borderId="0" xfId="0" applyFont="1" applyFill="1"/>
    <xf numFmtId="0" fontId="6" fillId="2" borderId="14" xfId="0" applyFont="1" applyFill="1" applyBorder="1" applyAlignment="1">
      <alignment horizontal="center" wrapText="1"/>
    </xf>
    <xf numFmtId="165" fontId="6" fillId="2" borderId="14" xfId="0" applyNumberFormat="1" applyFont="1" applyFill="1" applyBorder="1" applyAlignment="1">
      <alignment horizontal="center" wrapText="1"/>
    </xf>
    <xf numFmtId="164" fontId="6" fillId="2" borderId="14" xfId="0" applyNumberFormat="1" applyFont="1" applyFill="1" applyBorder="1" applyAlignment="1">
      <alignment horizontal="center" wrapText="1"/>
    </xf>
    <xf numFmtId="166" fontId="6" fillId="2" borderId="14" xfId="0" applyNumberFormat="1" applyFont="1" applyFill="1" applyBorder="1" applyAlignment="1">
      <alignment horizontal="center" wrapText="1"/>
    </xf>
    <xf numFmtId="0" fontId="6" fillId="2" borderId="11" xfId="0" applyFont="1" applyFill="1" applyBorder="1" applyAlignment="1">
      <alignment horizontal="center" wrapText="1"/>
    </xf>
    <xf numFmtId="0" fontId="7" fillId="2" borderId="0" xfId="0" applyFont="1" applyFill="1" applyAlignment="1">
      <alignment horizontal="center"/>
    </xf>
    <xf numFmtId="165" fontId="4" fillId="2" borderId="1" xfId="0" applyNumberFormat="1" applyFont="1" applyFill="1" applyBorder="1"/>
    <xf numFmtId="164" fontId="6" fillId="2" borderId="1" xfId="0" applyNumberFormat="1" applyFont="1" applyFill="1" applyBorder="1" applyAlignment="1">
      <alignment horizontal="center"/>
    </xf>
    <xf numFmtId="166" fontId="6" fillId="2" borderId="1" xfId="0" applyNumberFormat="1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165" fontId="4" fillId="2" borderId="0" xfId="0" applyNumberFormat="1" applyFont="1" applyFill="1"/>
    <xf numFmtId="164" fontId="4" fillId="2" borderId="0" xfId="0" applyNumberFormat="1" applyFont="1" applyFill="1" applyAlignment="1">
      <alignment horizontal="center"/>
    </xf>
    <xf numFmtId="166" fontId="4" fillId="2" borderId="0" xfId="0" applyNumberFormat="1" applyFont="1" applyFill="1" applyAlignment="1">
      <alignment horizontal="center"/>
    </xf>
    <xf numFmtId="165" fontId="4" fillId="2" borderId="0" xfId="0" applyNumberFormat="1" applyFont="1" applyFill="1" applyAlignment="1">
      <alignment horizontal="center"/>
    </xf>
    <xf numFmtId="165" fontId="0" fillId="2" borderId="0" xfId="0" applyNumberFormat="1" applyFill="1"/>
    <xf numFmtId="0" fontId="4" fillId="2" borderId="1" xfId="0" applyFont="1" applyFill="1" applyBorder="1" applyAlignment="1">
      <alignment wrapText="1"/>
    </xf>
    <xf numFmtId="0" fontId="8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165" fontId="4" fillId="0" borderId="1" xfId="0" applyNumberFormat="1" applyFont="1" applyBorder="1" applyAlignment="1">
      <alignment horizontal="center" wrapText="1"/>
    </xf>
    <xf numFmtId="164" fontId="4" fillId="0" borderId="1" xfId="0" applyNumberFormat="1" applyFont="1" applyBorder="1" applyAlignment="1">
      <alignment horizontal="center"/>
    </xf>
    <xf numFmtId="166" fontId="4" fillId="0" borderId="1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0" fillId="0" borderId="1" xfId="0" applyBorder="1"/>
    <xf numFmtId="165" fontId="0" fillId="0" borderId="1" xfId="0" applyNumberFormat="1" applyBorder="1"/>
    <xf numFmtId="166" fontId="4" fillId="0" borderId="1" xfId="0" applyNumberFormat="1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2" borderId="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13" fillId="2" borderId="9" xfId="0" applyFont="1" applyFill="1" applyBorder="1" applyAlignment="1">
      <alignment horizontal="center"/>
    </xf>
    <xf numFmtId="0" fontId="13" fillId="2" borderId="10" xfId="0" applyFont="1" applyFill="1" applyBorder="1" applyAlignment="1">
      <alignment horizontal="center"/>
    </xf>
    <xf numFmtId="0" fontId="13" fillId="2" borderId="6" xfId="0" applyFont="1" applyFill="1" applyBorder="1" applyAlignment="1">
      <alignment horizontal="center"/>
    </xf>
    <xf numFmtId="0" fontId="13" fillId="2" borderId="11" xfId="0" applyFont="1" applyFill="1" applyBorder="1" applyAlignment="1">
      <alignment horizontal="center"/>
    </xf>
    <xf numFmtId="0" fontId="13" fillId="2" borderId="12" xfId="0" applyFont="1" applyFill="1" applyBorder="1" applyAlignment="1">
      <alignment horizontal="center"/>
    </xf>
    <xf numFmtId="0" fontId="13" fillId="2" borderId="13" xfId="0" applyFont="1" applyFill="1" applyBorder="1" applyAlignment="1">
      <alignment horizontal="center"/>
    </xf>
    <xf numFmtId="0" fontId="5" fillId="2" borderId="15" xfId="0" applyFont="1" applyFill="1" applyBorder="1" applyAlignment="1">
      <alignment horizontal="center" wrapText="1"/>
    </xf>
    <xf numFmtId="0" fontId="5" fillId="2" borderId="16" xfId="0" applyFont="1" applyFill="1" applyBorder="1" applyAlignment="1">
      <alignment horizontal="center" wrapText="1"/>
    </xf>
    <xf numFmtId="0" fontId="5" fillId="2" borderId="17" xfId="0" applyFont="1" applyFill="1" applyBorder="1" applyAlignment="1">
      <alignment horizontal="center" wrapText="1"/>
    </xf>
    <xf numFmtId="0" fontId="5" fillId="2" borderId="18" xfId="0" applyFont="1" applyFill="1" applyBorder="1" applyAlignment="1">
      <alignment horizontal="center" wrapText="1"/>
    </xf>
    <xf numFmtId="0" fontId="5" fillId="2" borderId="19" xfId="0" applyFont="1" applyFill="1" applyBorder="1" applyAlignment="1">
      <alignment horizontal="center" wrapText="1"/>
    </xf>
    <xf numFmtId="0" fontId="5" fillId="2" borderId="20" xfId="0" applyFont="1" applyFill="1" applyBorder="1" applyAlignment="1">
      <alignment horizontal="center" wrapText="1"/>
    </xf>
    <xf numFmtId="0" fontId="6" fillId="4" borderId="2" xfId="0" applyFont="1" applyFill="1" applyBorder="1" applyAlignment="1">
      <alignment horizontal="center"/>
    </xf>
    <xf numFmtId="0" fontId="6" fillId="4" borderId="4" xfId="0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/>
    </xf>
    <xf numFmtId="0" fontId="8" fillId="2" borderId="14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wrapText="1"/>
    </xf>
    <xf numFmtId="0" fontId="4" fillId="2" borderId="14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/>
    </xf>
    <xf numFmtId="165" fontId="4" fillId="2" borderId="3" xfId="0" applyNumberFormat="1" applyFont="1" applyFill="1" applyBorder="1" applyAlignment="1">
      <alignment horizontal="center"/>
    </xf>
    <xf numFmtId="165" fontId="4" fillId="2" borderId="14" xfId="0" applyNumberFormat="1" applyFont="1" applyFill="1" applyBorder="1" applyAlignment="1">
      <alignment horizontal="center"/>
    </xf>
    <xf numFmtId="164" fontId="4" fillId="2" borderId="3" xfId="0" applyNumberFormat="1" applyFont="1" applyFill="1" applyBorder="1" applyAlignment="1">
      <alignment horizontal="center"/>
    </xf>
    <xf numFmtId="164" fontId="4" fillId="2" borderId="14" xfId="0" applyNumberFormat="1" applyFont="1" applyFill="1" applyBorder="1" applyAlignment="1">
      <alignment horizontal="center"/>
    </xf>
    <xf numFmtId="166" fontId="4" fillId="2" borderId="3" xfId="0" applyNumberFormat="1" applyFont="1" applyFill="1" applyBorder="1" applyAlignment="1">
      <alignment horizontal="center"/>
    </xf>
    <xf numFmtId="166" fontId="4" fillId="2" borderId="14" xfId="0" applyNumberFormat="1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10" fillId="2" borderId="9" xfId="1" applyFont="1" applyFill="1" applyBorder="1" applyAlignment="1">
      <alignment horizontal="center" vertical="center" wrapText="1"/>
    </xf>
    <xf numFmtId="0" fontId="10" fillId="2" borderId="10" xfId="1" applyFont="1" applyFill="1" applyBorder="1" applyAlignment="1">
      <alignment horizontal="center" vertical="center" wrapText="1"/>
    </xf>
    <xf numFmtId="165" fontId="10" fillId="2" borderId="10" xfId="1" applyNumberFormat="1" applyFont="1" applyFill="1" applyBorder="1" applyAlignment="1">
      <alignment horizontal="center" vertical="center" wrapText="1"/>
    </xf>
    <xf numFmtId="0" fontId="10" fillId="2" borderId="6" xfId="1" applyFont="1" applyFill="1" applyBorder="1" applyAlignment="1">
      <alignment horizontal="center" vertical="center" wrapText="1"/>
    </xf>
    <xf numFmtId="0" fontId="10" fillId="2" borderId="11" xfId="1" applyFont="1" applyFill="1" applyBorder="1" applyAlignment="1">
      <alignment horizontal="center" vertical="center" wrapText="1"/>
    </xf>
    <xf numFmtId="0" fontId="10" fillId="2" borderId="12" xfId="1" applyFont="1" applyFill="1" applyBorder="1" applyAlignment="1">
      <alignment horizontal="center" vertical="center" wrapText="1"/>
    </xf>
    <xf numFmtId="165" fontId="10" fillId="2" borderId="12" xfId="1" applyNumberFormat="1" applyFont="1" applyFill="1" applyBorder="1" applyAlignment="1">
      <alignment horizontal="center" vertical="center" wrapText="1"/>
    </xf>
    <xf numFmtId="0" fontId="10" fillId="2" borderId="13" xfId="1" applyFont="1" applyFill="1" applyBorder="1" applyAlignment="1">
      <alignment horizontal="center" vertical="center" wrapText="1"/>
    </xf>
    <xf numFmtId="0" fontId="11" fillId="2" borderId="0" xfId="1" applyFont="1" applyFill="1" applyAlignment="1">
      <alignment horizontal="center" vertical="center" wrapText="1"/>
    </xf>
    <xf numFmtId="165" fontId="11" fillId="2" borderId="0" xfId="1" applyNumberFormat="1" applyFont="1" applyFill="1" applyAlignment="1">
      <alignment horizontal="center" vertical="center" wrapText="1"/>
    </xf>
  </cellXfs>
  <cellStyles count="4">
    <cellStyle name="Normal" xfId="0" builtinId="0"/>
    <cellStyle name="Normal 2 3" xfId="1" xr:uid="{78532CFF-3A9D-4C9A-9E2F-DE444FC5D951}"/>
    <cellStyle name="Normal 45" xfId="3" xr:uid="{E190EBA2-613A-4351-97AA-322F94F44A26}"/>
    <cellStyle name="Normal 6" xfId="2" xr:uid="{0873A9CD-7A9C-42A8-BCDE-74FD0B51F16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1B2593-0DB2-4A2E-B59F-3155425E7CD3}">
  <sheetPr>
    <pageSetUpPr fitToPage="1"/>
  </sheetPr>
  <dimension ref="A1:Y342"/>
  <sheetViews>
    <sheetView tabSelected="1" view="pageBreakPreview" zoomScale="60" zoomScaleNormal="100" workbookViewId="0">
      <pane ySplit="3" topLeftCell="A213" activePane="bottomLeft" state="frozen"/>
      <selection pane="bottomLeft" activeCell="H11" sqref="H11"/>
    </sheetView>
  </sheetViews>
  <sheetFormatPr defaultColWidth="9.109375" defaultRowHeight="14.4" x14ac:dyDescent="0.3"/>
  <cols>
    <col min="1" max="1" width="10.77734375" style="7" customWidth="1"/>
    <col min="2" max="2" width="16" style="6" customWidth="1"/>
    <col min="3" max="3" width="31.44140625" style="7" customWidth="1"/>
    <col min="4" max="4" width="14.21875" style="7" customWidth="1"/>
    <col min="5" max="5" width="16.6640625" style="84" customWidth="1"/>
    <col min="6" max="6" width="15.6640625" style="7" customWidth="1"/>
    <col min="7" max="7" width="15.21875" style="82" customWidth="1"/>
    <col min="8" max="8" width="17.77734375" style="7" customWidth="1"/>
    <col min="9" max="9" width="12.6640625" style="79" customWidth="1"/>
    <col min="10" max="10" width="12.5546875" style="79" customWidth="1"/>
    <col min="11" max="11" width="17" style="82" customWidth="1"/>
    <col min="12" max="12" width="16" style="82" customWidth="1"/>
    <col min="13" max="13" width="13.6640625" style="82" customWidth="1"/>
    <col min="14" max="14" width="16.5546875" style="82" customWidth="1"/>
    <col min="15" max="15" width="14.21875" style="82" customWidth="1"/>
    <col min="16" max="16" width="12.44140625" style="82" customWidth="1"/>
    <col min="17" max="17" width="13.6640625" style="82" customWidth="1"/>
    <col min="18" max="18" width="14.109375" style="82" customWidth="1"/>
    <col min="19" max="19" width="13.6640625" style="82" customWidth="1"/>
    <col min="20" max="20" width="13.109375" style="82" customWidth="1"/>
    <col min="21" max="21" width="15.5546875" style="82" customWidth="1"/>
    <col min="22" max="22" width="29.21875" style="79" customWidth="1"/>
    <col min="23" max="23" width="19" style="79" customWidth="1"/>
    <col min="24" max="24" width="9.109375" style="79"/>
    <col min="25" max="25" width="11" style="79" customWidth="1"/>
    <col min="26" max="16384" width="9.109375" style="7"/>
  </cols>
  <sheetData>
    <row r="1" spans="1:25" ht="15.6" x14ac:dyDescent="0.3">
      <c r="A1" s="99" t="s">
        <v>438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  <c r="T1" s="100"/>
      <c r="U1" s="100"/>
      <c r="V1" s="100"/>
      <c r="W1" s="100"/>
      <c r="X1" s="100"/>
      <c r="Y1" s="101"/>
    </row>
    <row r="2" spans="1:25" s="69" customFormat="1" ht="15.6" x14ac:dyDescent="0.3">
      <c r="A2" s="102" t="s">
        <v>443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4"/>
    </row>
    <row r="3" spans="1:25" s="75" customFormat="1" ht="111" x14ac:dyDescent="0.3">
      <c r="A3" s="70" t="s">
        <v>436</v>
      </c>
      <c r="B3" s="70" t="s">
        <v>7</v>
      </c>
      <c r="C3" s="70" t="s">
        <v>8</v>
      </c>
      <c r="D3" s="70" t="s">
        <v>9</v>
      </c>
      <c r="E3" s="71" t="s">
        <v>10</v>
      </c>
      <c r="F3" s="72" t="s">
        <v>435</v>
      </c>
      <c r="G3" s="73" t="s">
        <v>11</v>
      </c>
      <c r="H3" s="70" t="s">
        <v>12</v>
      </c>
      <c r="I3" s="70" t="s">
        <v>13</v>
      </c>
      <c r="J3" s="70" t="s">
        <v>14</v>
      </c>
      <c r="K3" s="73" t="s">
        <v>15</v>
      </c>
      <c r="L3" s="73" t="s">
        <v>16</v>
      </c>
      <c r="M3" s="73" t="s">
        <v>17</v>
      </c>
      <c r="N3" s="73" t="s">
        <v>18</v>
      </c>
      <c r="O3" s="73" t="s">
        <v>19</v>
      </c>
      <c r="P3" s="73" t="s">
        <v>20</v>
      </c>
      <c r="Q3" s="73" t="s">
        <v>21</v>
      </c>
      <c r="R3" s="73" t="s">
        <v>22</v>
      </c>
      <c r="S3" s="73" t="s">
        <v>23</v>
      </c>
      <c r="T3" s="73" t="s">
        <v>24</v>
      </c>
      <c r="U3" s="73" t="s">
        <v>442</v>
      </c>
      <c r="V3" s="70" t="s">
        <v>25</v>
      </c>
      <c r="W3" s="70" t="s">
        <v>26</v>
      </c>
      <c r="X3" s="74" t="s">
        <v>27</v>
      </c>
      <c r="Y3" s="70" t="s">
        <v>28</v>
      </c>
    </row>
    <row r="4" spans="1:25" customFormat="1" ht="28.2" x14ac:dyDescent="0.3">
      <c r="A4" s="86">
        <v>1</v>
      </c>
      <c r="B4" s="87" t="s">
        <v>184</v>
      </c>
      <c r="C4" s="88" t="s">
        <v>169</v>
      </c>
      <c r="D4" s="88" t="s">
        <v>166</v>
      </c>
      <c r="E4" s="89">
        <v>1</v>
      </c>
      <c r="F4" s="90">
        <v>47.243440066204698</v>
      </c>
      <c r="G4" s="91">
        <v>2.2576187443547963E-2</v>
      </c>
      <c r="H4" s="86" t="s">
        <v>29</v>
      </c>
      <c r="I4" s="87" t="s">
        <v>172</v>
      </c>
      <c r="J4" s="87" t="s">
        <v>173</v>
      </c>
      <c r="K4" s="91">
        <f t="shared" ref="K4:K21" si="0">L4+M4</f>
        <v>2.257618744354796E-2</v>
      </c>
      <c r="L4" s="91">
        <f t="shared" ref="L4:L11" si="1">G4*0.7</f>
        <v>1.5803331210483572E-2</v>
      </c>
      <c r="M4" s="91">
        <f t="shared" ref="M4:M11" si="2">G4*0.3</f>
        <v>6.7728562330643888E-3</v>
      </c>
      <c r="N4" s="91">
        <v>0</v>
      </c>
      <c r="O4" s="91">
        <v>0</v>
      </c>
      <c r="P4" s="91">
        <v>0</v>
      </c>
      <c r="Q4" s="91">
        <v>0</v>
      </c>
      <c r="R4" s="91">
        <v>0</v>
      </c>
      <c r="S4" s="91">
        <v>0</v>
      </c>
      <c r="T4" s="91">
        <v>0</v>
      </c>
      <c r="U4" s="91">
        <v>0</v>
      </c>
      <c r="V4" s="88" t="s">
        <v>180</v>
      </c>
      <c r="W4" s="87" t="s">
        <v>181</v>
      </c>
      <c r="X4" s="92" t="s">
        <v>176</v>
      </c>
      <c r="Y4" s="87">
        <v>44601</v>
      </c>
    </row>
    <row r="5" spans="1:25" customFormat="1" ht="28.2" x14ac:dyDescent="0.3">
      <c r="A5" s="86">
        <v>2</v>
      </c>
      <c r="B5" s="87" t="s">
        <v>184</v>
      </c>
      <c r="C5" s="88" t="s">
        <v>169</v>
      </c>
      <c r="D5" s="93"/>
      <c r="E5" s="94"/>
      <c r="F5" s="90">
        <v>24.0495784029372</v>
      </c>
      <c r="G5" s="91">
        <v>1.1492554081628097E-2</v>
      </c>
      <c r="H5" s="86" t="s">
        <v>30</v>
      </c>
      <c r="I5" s="87" t="s">
        <v>172</v>
      </c>
      <c r="J5" s="87" t="s">
        <v>173</v>
      </c>
      <c r="K5" s="91">
        <f t="shared" si="0"/>
        <v>1.1492554081628097E-2</v>
      </c>
      <c r="L5" s="91">
        <f t="shared" si="1"/>
        <v>8.0447878571396677E-3</v>
      </c>
      <c r="M5" s="91">
        <f t="shared" si="2"/>
        <v>3.4477662244884288E-3</v>
      </c>
      <c r="N5" s="91">
        <v>0</v>
      </c>
      <c r="O5" s="91">
        <v>0</v>
      </c>
      <c r="P5" s="91">
        <v>0</v>
      </c>
      <c r="Q5" s="91">
        <v>0</v>
      </c>
      <c r="R5" s="91">
        <v>0</v>
      </c>
      <c r="S5" s="91">
        <v>0</v>
      </c>
      <c r="T5" s="91">
        <v>0</v>
      </c>
      <c r="U5" s="91">
        <v>0</v>
      </c>
      <c r="V5" s="88" t="s">
        <v>180</v>
      </c>
      <c r="W5" s="87" t="s">
        <v>181</v>
      </c>
      <c r="X5" s="92" t="s">
        <v>176</v>
      </c>
      <c r="Y5" s="87">
        <v>44601</v>
      </c>
    </row>
    <row r="6" spans="1:25" customFormat="1" x14ac:dyDescent="0.3">
      <c r="A6" s="86">
        <v>3</v>
      </c>
      <c r="B6" s="87" t="s">
        <v>184</v>
      </c>
      <c r="C6" s="88" t="s">
        <v>165</v>
      </c>
      <c r="D6" s="88" t="s">
        <v>166</v>
      </c>
      <c r="E6" s="89">
        <v>0.8</v>
      </c>
      <c r="F6" s="90">
        <f>E6*2.46121301176057</f>
        <v>1.9689704094084561</v>
      </c>
      <c r="G6" s="91">
        <v>9.4091041997178856E-4</v>
      </c>
      <c r="H6" s="86" t="s">
        <v>31</v>
      </c>
      <c r="I6" s="87" t="s">
        <v>172</v>
      </c>
      <c r="J6" s="87" t="s">
        <v>173</v>
      </c>
      <c r="K6" s="91">
        <f t="shared" si="0"/>
        <v>9.4091041997178856E-4</v>
      </c>
      <c r="L6" s="91">
        <f t="shared" si="1"/>
        <v>6.5863729398025193E-4</v>
      </c>
      <c r="M6" s="91">
        <f t="shared" si="2"/>
        <v>2.8227312599153658E-4</v>
      </c>
      <c r="N6" s="91">
        <v>0</v>
      </c>
      <c r="O6" s="91">
        <v>0</v>
      </c>
      <c r="P6" s="91">
        <v>0</v>
      </c>
      <c r="Q6" s="91">
        <v>0</v>
      </c>
      <c r="R6" s="91">
        <v>0</v>
      </c>
      <c r="S6" s="91">
        <v>0</v>
      </c>
      <c r="T6" s="91">
        <v>0</v>
      </c>
      <c r="U6" s="91">
        <v>0</v>
      </c>
      <c r="V6" s="87" t="s">
        <v>174</v>
      </c>
      <c r="W6" s="87" t="s">
        <v>175</v>
      </c>
      <c r="X6" s="87" t="s">
        <v>176</v>
      </c>
      <c r="Y6" s="87">
        <v>44688</v>
      </c>
    </row>
    <row r="7" spans="1:25" customFormat="1" x14ac:dyDescent="0.3">
      <c r="A7" s="86">
        <v>3</v>
      </c>
      <c r="B7" s="87" t="s">
        <v>184</v>
      </c>
      <c r="C7" s="88" t="s">
        <v>167</v>
      </c>
      <c r="D7" s="88" t="s">
        <v>166</v>
      </c>
      <c r="E7" s="89">
        <v>0.1</v>
      </c>
      <c r="F7" s="90">
        <f>E7*2.46121301176057</f>
        <v>0.24612130117605702</v>
      </c>
      <c r="G7" s="91">
        <v>1.1761380249647357E-4</v>
      </c>
      <c r="H7" s="86" t="s">
        <v>31</v>
      </c>
      <c r="I7" s="87" t="s">
        <v>172</v>
      </c>
      <c r="J7" s="87" t="s">
        <v>173</v>
      </c>
      <c r="K7" s="91">
        <f t="shared" si="0"/>
        <v>1.1761380249647357E-4</v>
      </c>
      <c r="L7" s="91">
        <f t="shared" si="1"/>
        <v>8.2329661747531491E-5</v>
      </c>
      <c r="M7" s="91">
        <f t="shared" si="2"/>
        <v>3.5284140748942072E-5</v>
      </c>
      <c r="N7" s="91">
        <v>0</v>
      </c>
      <c r="O7" s="91">
        <v>0</v>
      </c>
      <c r="P7" s="91">
        <v>0</v>
      </c>
      <c r="Q7" s="91">
        <v>0</v>
      </c>
      <c r="R7" s="91">
        <v>0</v>
      </c>
      <c r="S7" s="91">
        <v>0</v>
      </c>
      <c r="T7" s="91">
        <v>0</v>
      </c>
      <c r="U7" s="91">
        <v>0</v>
      </c>
      <c r="V7" s="87" t="s">
        <v>177</v>
      </c>
      <c r="W7" s="87" t="s">
        <v>178</v>
      </c>
      <c r="X7" s="87" t="s">
        <v>176</v>
      </c>
      <c r="Y7" s="87">
        <v>44201</v>
      </c>
    </row>
    <row r="8" spans="1:25" customFormat="1" x14ac:dyDescent="0.3">
      <c r="A8" s="86">
        <v>3</v>
      </c>
      <c r="B8" s="87" t="s">
        <v>184</v>
      </c>
      <c r="C8" s="88" t="s">
        <v>168</v>
      </c>
      <c r="D8" s="88" t="s">
        <v>166</v>
      </c>
      <c r="E8" s="89">
        <v>0.1</v>
      </c>
      <c r="F8" s="90">
        <f>E8*2.46121301176057</f>
        <v>0.24612130117605702</v>
      </c>
      <c r="G8" s="91">
        <v>1.1761380249647357E-4</v>
      </c>
      <c r="H8" s="86" t="s">
        <v>31</v>
      </c>
      <c r="I8" s="87" t="s">
        <v>172</v>
      </c>
      <c r="J8" s="87" t="s">
        <v>173</v>
      </c>
      <c r="K8" s="91">
        <f t="shared" si="0"/>
        <v>1.1761380249647357E-4</v>
      </c>
      <c r="L8" s="91">
        <f t="shared" si="1"/>
        <v>8.2329661747531491E-5</v>
      </c>
      <c r="M8" s="91">
        <f t="shared" si="2"/>
        <v>3.5284140748942072E-5</v>
      </c>
      <c r="N8" s="91">
        <v>0</v>
      </c>
      <c r="O8" s="91">
        <v>0</v>
      </c>
      <c r="P8" s="91">
        <v>0</v>
      </c>
      <c r="Q8" s="91">
        <v>0</v>
      </c>
      <c r="R8" s="91">
        <v>0</v>
      </c>
      <c r="S8" s="91">
        <v>0</v>
      </c>
      <c r="T8" s="91">
        <v>0</v>
      </c>
      <c r="U8" s="91">
        <v>0</v>
      </c>
      <c r="V8" s="87" t="s">
        <v>179</v>
      </c>
      <c r="W8" s="87" t="s">
        <v>175</v>
      </c>
      <c r="X8" s="87" t="s">
        <v>176</v>
      </c>
      <c r="Y8" s="87">
        <v>44688</v>
      </c>
    </row>
    <row r="9" spans="1:25" customFormat="1" ht="28.2" x14ac:dyDescent="0.3">
      <c r="A9" s="86">
        <v>4</v>
      </c>
      <c r="B9" s="87" t="s">
        <v>184</v>
      </c>
      <c r="C9" s="88" t="s">
        <v>169</v>
      </c>
      <c r="D9" s="88" t="s">
        <v>166</v>
      </c>
      <c r="E9" s="89">
        <v>1</v>
      </c>
      <c r="F9" s="90">
        <v>15.663961922824001</v>
      </c>
      <c r="G9" s="91">
        <v>7.4853257930139914E-3</v>
      </c>
      <c r="H9" s="86" t="s">
        <v>32</v>
      </c>
      <c r="I9" s="88" t="s">
        <v>172</v>
      </c>
      <c r="J9" s="88" t="s">
        <v>173</v>
      </c>
      <c r="K9" s="95">
        <f t="shared" si="0"/>
        <v>7.4853257930139906E-3</v>
      </c>
      <c r="L9" s="95">
        <f t="shared" si="1"/>
        <v>5.2397280551097934E-3</v>
      </c>
      <c r="M9" s="95">
        <f t="shared" si="2"/>
        <v>2.2455977379041972E-3</v>
      </c>
      <c r="N9" s="95">
        <v>0</v>
      </c>
      <c r="O9" s="95">
        <v>0</v>
      </c>
      <c r="P9" s="91">
        <v>0</v>
      </c>
      <c r="Q9" s="91">
        <v>0</v>
      </c>
      <c r="R9" s="91">
        <v>0</v>
      </c>
      <c r="S9" s="91">
        <v>0</v>
      </c>
      <c r="T9" s="91">
        <v>0</v>
      </c>
      <c r="U9" s="91">
        <v>0</v>
      </c>
      <c r="V9" s="88" t="s">
        <v>180</v>
      </c>
      <c r="W9" s="87" t="s">
        <v>181</v>
      </c>
      <c r="X9" s="92" t="s">
        <v>176</v>
      </c>
      <c r="Y9" s="87">
        <v>44601</v>
      </c>
    </row>
    <row r="10" spans="1:25" customFormat="1" ht="28.2" x14ac:dyDescent="0.3">
      <c r="A10" s="86">
        <v>5</v>
      </c>
      <c r="B10" s="87" t="s">
        <v>184</v>
      </c>
      <c r="C10" s="88" t="s">
        <v>169</v>
      </c>
      <c r="D10" s="88" t="s">
        <v>166</v>
      </c>
      <c r="E10" s="89">
        <v>1</v>
      </c>
      <c r="F10" s="90">
        <v>69.221733032927204</v>
      </c>
      <c r="G10" s="91">
        <v>3.3078937899708817E-2</v>
      </c>
      <c r="H10" s="86" t="s">
        <v>33</v>
      </c>
      <c r="I10" s="88" t="s">
        <v>172</v>
      </c>
      <c r="J10" s="88" t="s">
        <v>173</v>
      </c>
      <c r="K10" s="95">
        <f t="shared" si="0"/>
        <v>3.3078937899708817E-2</v>
      </c>
      <c r="L10" s="95">
        <f t="shared" si="1"/>
        <v>2.3155256529796171E-2</v>
      </c>
      <c r="M10" s="95">
        <f t="shared" si="2"/>
        <v>9.9236813699126441E-3</v>
      </c>
      <c r="N10" s="95">
        <v>0</v>
      </c>
      <c r="O10" s="95">
        <v>0</v>
      </c>
      <c r="P10" s="91">
        <v>0</v>
      </c>
      <c r="Q10" s="91">
        <v>0</v>
      </c>
      <c r="R10" s="91">
        <v>0</v>
      </c>
      <c r="S10" s="91">
        <v>0</v>
      </c>
      <c r="T10" s="91">
        <v>0</v>
      </c>
      <c r="U10" s="91">
        <v>0</v>
      </c>
      <c r="V10" s="88" t="s">
        <v>180</v>
      </c>
      <c r="W10" s="87" t="s">
        <v>181</v>
      </c>
      <c r="X10" s="92" t="s">
        <v>176</v>
      </c>
      <c r="Y10" s="87">
        <v>44601</v>
      </c>
    </row>
    <row r="11" spans="1:25" customFormat="1" ht="28.2" x14ac:dyDescent="0.3">
      <c r="A11" s="86">
        <v>6</v>
      </c>
      <c r="B11" s="87" t="s">
        <v>184</v>
      </c>
      <c r="C11" s="88" t="s">
        <v>169</v>
      </c>
      <c r="D11" s="88" t="s">
        <v>166</v>
      </c>
      <c r="E11" s="89">
        <v>1</v>
      </c>
      <c r="F11" s="90">
        <v>70.128635963618706</v>
      </c>
      <c r="G11" s="91">
        <v>3.3512318926317008E-2</v>
      </c>
      <c r="H11" s="86" t="s">
        <v>34</v>
      </c>
      <c r="I11" s="88" t="s">
        <v>172</v>
      </c>
      <c r="J11" s="88" t="s">
        <v>173</v>
      </c>
      <c r="K11" s="95">
        <f t="shared" si="0"/>
        <v>3.3512318926317008E-2</v>
      </c>
      <c r="L11" s="95">
        <f t="shared" si="1"/>
        <v>2.3458623248421906E-2</v>
      </c>
      <c r="M11" s="95">
        <f t="shared" si="2"/>
        <v>1.0053695677895103E-2</v>
      </c>
      <c r="N11" s="95">
        <v>0</v>
      </c>
      <c r="O11" s="95">
        <v>0</v>
      </c>
      <c r="P11" s="91">
        <v>0</v>
      </c>
      <c r="Q11" s="91">
        <v>0</v>
      </c>
      <c r="R11" s="91">
        <v>0</v>
      </c>
      <c r="S11" s="91">
        <v>0</v>
      </c>
      <c r="T11" s="91">
        <v>0</v>
      </c>
      <c r="U11" s="91">
        <v>0</v>
      </c>
      <c r="V11" s="88" t="s">
        <v>180</v>
      </c>
      <c r="W11" s="87" t="s">
        <v>181</v>
      </c>
      <c r="X11" s="92" t="s">
        <v>176</v>
      </c>
      <c r="Y11" s="87">
        <v>44601</v>
      </c>
    </row>
    <row r="12" spans="1:25" customFormat="1" x14ac:dyDescent="0.3">
      <c r="A12" s="86">
        <v>7</v>
      </c>
      <c r="B12" s="87" t="s">
        <v>184</v>
      </c>
      <c r="C12" s="88" t="s">
        <v>170</v>
      </c>
      <c r="D12" s="88" t="s">
        <v>166</v>
      </c>
      <c r="E12" s="89">
        <v>1</v>
      </c>
      <c r="F12" s="90">
        <v>0.50260672881606605</v>
      </c>
      <c r="G12" s="91">
        <v>2.4018030237084605E-4</v>
      </c>
      <c r="H12" s="86" t="s">
        <v>35</v>
      </c>
      <c r="I12" s="88" t="s">
        <v>172</v>
      </c>
      <c r="J12" s="88" t="s">
        <v>173</v>
      </c>
      <c r="K12" s="95">
        <f t="shared" si="0"/>
        <v>2.4018030237084605E-4</v>
      </c>
      <c r="L12" s="95">
        <f>G12*0.54073032</f>
        <v>1.2987277175868434E-4</v>
      </c>
      <c r="M12" s="95">
        <f>G12*0.45926968</f>
        <v>1.1030753061216171E-4</v>
      </c>
      <c r="N12" s="95">
        <v>0</v>
      </c>
      <c r="O12" s="95">
        <v>0</v>
      </c>
      <c r="P12" s="91">
        <v>0</v>
      </c>
      <c r="Q12" s="91">
        <v>0</v>
      </c>
      <c r="R12" s="91">
        <v>0</v>
      </c>
      <c r="S12" s="91">
        <v>0</v>
      </c>
      <c r="T12" s="91">
        <v>0</v>
      </c>
      <c r="U12" s="91">
        <v>0</v>
      </c>
      <c r="V12" s="88" t="s">
        <v>182</v>
      </c>
      <c r="W12" s="88" t="s">
        <v>183</v>
      </c>
      <c r="X12" s="96" t="s">
        <v>176</v>
      </c>
      <c r="Y12" s="88">
        <v>44644</v>
      </c>
    </row>
    <row r="13" spans="1:25" customFormat="1" ht="55.8" x14ac:dyDescent="0.3">
      <c r="A13" s="86">
        <v>8</v>
      </c>
      <c r="B13" s="87" t="s">
        <v>184</v>
      </c>
      <c r="C13" s="88" t="s">
        <v>171</v>
      </c>
      <c r="D13" s="88" t="s">
        <v>166</v>
      </c>
      <c r="E13" s="89">
        <v>1</v>
      </c>
      <c r="F13" s="90">
        <v>9.8103110813329906</v>
      </c>
      <c r="G13" s="91">
        <v>4.6880460343556403E-3</v>
      </c>
      <c r="H13" s="86" t="s">
        <v>36</v>
      </c>
      <c r="I13" s="88" t="s">
        <v>172</v>
      </c>
      <c r="J13" s="88" t="s">
        <v>173</v>
      </c>
      <c r="K13" s="95">
        <f t="shared" si="0"/>
        <v>4.6880460343556394E-3</v>
      </c>
      <c r="L13" s="95">
        <f t="shared" ref="L13:L21" si="3">G13*0.7</f>
        <v>3.2816322240489478E-3</v>
      </c>
      <c r="M13" s="95">
        <f t="shared" ref="M13:M21" si="4">G13*0.3</f>
        <v>1.406413810306692E-3</v>
      </c>
      <c r="N13" s="95">
        <v>0</v>
      </c>
      <c r="O13" s="95">
        <v>0</v>
      </c>
      <c r="P13" s="91">
        <v>0</v>
      </c>
      <c r="Q13" s="91">
        <v>0</v>
      </c>
      <c r="R13" s="91">
        <v>0</v>
      </c>
      <c r="S13" s="91">
        <v>0</v>
      </c>
      <c r="T13" s="91">
        <v>0</v>
      </c>
      <c r="U13" s="91">
        <v>0</v>
      </c>
      <c r="V13" s="88" t="s">
        <v>180</v>
      </c>
      <c r="W13" s="87" t="s">
        <v>181</v>
      </c>
      <c r="X13" s="92" t="s">
        <v>176</v>
      </c>
      <c r="Y13" s="87">
        <v>44601</v>
      </c>
    </row>
    <row r="14" spans="1:25" ht="55.8" x14ac:dyDescent="0.3">
      <c r="A14" s="1">
        <v>9</v>
      </c>
      <c r="B14" s="5" t="s">
        <v>184</v>
      </c>
      <c r="C14" s="2" t="s">
        <v>171</v>
      </c>
      <c r="D14" s="5" t="s">
        <v>166</v>
      </c>
      <c r="E14" s="55">
        <v>1</v>
      </c>
      <c r="F14" s="3">
        <v>14.673565417099001</v>
      </c>
      <c r="G14" s="4">
        <v>7.0120457540212931E-3</v>
      </c>
      <c r="H14" s="1" t="s">
        <v>37</v>
      </c>
      <c r="I14" s="5" t="s">
        <v>172</v>
      </c>
      <c r="J14" s="5" t="s">
        <v>173</v>
      </c>
      <c r="K14" s="4">
        <f t="shared" si="0"/>
        <v>7.0120457540212931E-3</v>
      </c>
      <c r="L14" s="4">
        <f t="shared" si="3"/>
        <v>4.9084320278149048E-3</v>
      </c>
      <c r="M14" s="4">
        <f t="shared" si="4"/>
        <v>2.1036137262063878E-3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  <c r="T14" s="4">
        <v>0</v>
      </c>
      <c r="U14" s="4">
        <v>0</v>
      </c>
      <c r="V14" s="5" t="s">
        <v>180</v>
      </c>
      <c r="W14" s="5" t="s">
        <v>181</v>
      </c>
      <c r="X14" s="5" t="s">
        <v>176</v>
      </c>
      <c r="Y14" s="5">
        <v>44601</v>
      </c>
    </row>
    <row r="15" spans="1:25" ht="55.8" x14ac:dyDescent="0.3">
      <c r="A15" s="1">
        <v>10</v>
      </c>
      <c r="B15" s="5" t="s">
        <v>184</v>
      </c>
      <c r="C15" s="2" t="s">
        <v>171</v>
      </c>
      <c r="D15" s="5" t="s">
        <v>166</v>
      </c>
      <c r="E15" s="55">
        <v>1</v>
      </c>
      <c r="F15" s="3">
        <v>2.7205381325097302</v>
      </c>
      <c r="G15" s="4">
        <v>1.3000615268657283E-3</v>
      </c>
      <c r="H15" s="1" t="s">
        <v>38</v>
      </c>
      <c r="I15" s="5" t="s">
        <v>172</v>
      </c>
      <c r="J15" s="5" t="s">
        <v>173</v>
      </c>
      <c r="K15" s="4">
        <f t="shared" si="0"/>
        <v>1.3000615268657283E-3</v>
      </c>
      <c r="L15" s="4">
        <f t="shared" si="3"/>
        <v>9.1004306880600975E-4</v>
      </c>
      <c r="M15" s="4">
        <f t="shared" si="4"/>
        <v>3.9001845805971847E-4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5" t="s">
        <v>180</v>
      </c>
      <c r="W15" s="5" t="s">
        <v>181</v>
      </c>
      <c r="X15" s="5" t="s">
        <v>176</v>
      </c>
      <c r="Y15" s="5">
        <v>44601</v>
      </c>
    </row>
    <row r="16" spans="1:25" ht="55.8" x14ac:dyDescent="0.3">
      <c r="A16" s="1">
        <v>11</v>
      </c>
      <c r="B16" s="5" t="s">
        <v>184</v>
      </c>
      <c r="C16" s="2" t="s">
        <v>171</v>
      </c>
      <c r="D16" s="5" t="s">
        <v>166</v>
      </c>
      <c r="E16" s="55">
        <v>1</v>
      </c>
      <c r="F16" s="3">
        <v>53.252682037492399</v>
      </c>
      <c r="G16" s="4">
        <v>2.5447819419274358E-2</v>
      </c>
      <c r="H16" s="1" t="s">
        <v>39</v>
      </c>
      <c r="I16" s="5" t="s">
        <v>172</v>
      </c>
      <c r="J16" s="5" t="s">
        <v>173</v>
      </c>
      <c r="K16" s="4">
        <f t="shared" si="0"/>
        <v>2.5447819419274358E-2</v>
      </c>
      <c r="L16" s="4">
        <f t="shared" si="3"/>
        <v>1.781347359349205E-2</v>
      </c>
      <c r="M16" s="4">
        <f t="shared" si="4"/>
        <v>7.634345825782307E-3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5" t="s">
        <v>180</v>
      </c>
      <c r="W16" s="5" t="s">
        <v>181</v>
      </c>
      <c r="X16" s="5" t="s">
        <v>176</v>
      </c>
      <c r="Y16" s="5">
        <v>44601</v>
      </c>
    </row>
    <row r="17" spans="1:25" ht="55.8" x14ac:dyDescent="0.3">
      <c r="A17" s="1">
        <v>12</v>
      </c>
      <c r="B17" s="5" t="s">
        <v>184</v>
      </c>
      <c r="C17" s="2" t="s">
        <v>171</v>
      </c>
      <c r="D17" s="5" t="s">
        <v>166</v>
      </c>
      <c r="E17" s="55">
        <v>1</v>
      </c>
      <c r="F17" s="3">
        <v>24.8826341649062</v>
      </c>
      <c r="G17" s="4">
        <v>1.1890645816835868E-2</v>
      </c>
      <c r="H17" s="1" t="s">
        <v>40</v>
      </c>
      <c r="I17" s="5" t="s">
        <v>172</v>
      </c>
      <c r="J17" s="5" t="s">
        <v>173</v>
      </c>
      <c r="K17" s="4">
        <f t="shared" si="0"/>
        <v>1.1890645816835868E-2</v>
      </c>
      <c r="L17" s="4">
        <f t="shared" si="3"/>
        <v>8.3234520717851077E-3</v>
      </c>
      <c r="M17" s="4">
        <f t="shared" si="4"/>
        <v>3.5671937450507604E-3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  <c r="V17" s="5" t="s">
        <v>180</v>
      </c>
      <c r="W17" s="5" t="s">
        <v>181</v>
      </c>
      <c r="X17" s="5" t="s">
        <v>176</v>
      </c>
      <c r="Y17" s="5">
        <v>44601</v>
      </c>
    </row>
    <row r="18" spans="1:25" x14ac:dyDescent="0.3">
      <c r="A18" s="1">
        <v>13</v>
      </c>
      <c r="B18" s="5" t="s">
        <v>184</v>
      </c>
      <c r="C18" s="5" t="s">
        <v>165</v>
      </c>
      <c r="D18" s="5" t="s">
        <v>166</v>
      </c>
      <c r="E18" s="55">
        <v>0.8</v>
      </c>
      <c r="F18" s="3">
        <f>E18*8.4158201630056</f>
        <v>6.7326561304044805</v>
      </c>
      <c r="G18" s="4">
        <v>3.2173293600119201E-3</v>
      </c>
      <c r="H18" s="1" t="s">
        <v>41</v>
      </c>
      <c r="I18" s="5" t="s">
        <v>172</v>
      </c>
      <c r="J18" s="5" t="s">
        <v>173</v>
      </c>
      <c r="K18" s="4">
        <f t="shared" si="0"/>
        <v>3.2173293600119197E-3</v>
      </c>
      <c r="L18" s="4">
        <f t="shared" si="3"/>
        <v>2.2521305520083437E-3</v>
      </c>
      <c r="M18" s="4">
        <f t="shared" si="4"/>
        <v>9.6519880800357595E-4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5" t="s">
        <v>174</v>
      </c>
      <c r="W18" s="5" t="s">
        <v>175</v>
      </c>
      <c r="X18" s="56" t="s">
        <v>176</v>
      </c>
      <c r="Y18" s="5">
        <v>44688</v>
      </c>
    </row>
    <row r="19" spans="1:25" x14ac:dyDescent="0.3">
      <c r="A19" s="1">
        <v>13</v>
      </c>
      <c r="B19" s="5" t="s">
        <v>184</v>
      </c>
      <c r="C19" s="5" t="s">
        <v>167</v>
      </c>
      <c r="D19" s="5" t="s">
        <v>166</v>
      </c>
      <c r="E19" s="55">
        <v>0.1</v>
      </c>
      <c r="F19" s="3">
        <f>E19*8.4158201630056</f>
        <v>0.84158201630056007</v>
      </c>
      <c r="G19" s="4">
        <v>4.0216617000149002E-4</v>
      </c>
      <c r="H19" s="1" t="s">
        <v>41</v>
      </c>
      <c r="I19" s="5" t="s">
        <v>172</v>
      </c>
      <c r="J19" s="5" t="s">
        <v>173</v>
      </c>
      <c r="K19" s="4">
        <f t="shared" si="0"/>
        <v>4.0216617000148996E-4</v>
      </c>
      <c r="L19" s="4">
        <f t="shared" si="3"/>
        <v>2.8151631900104297E-4</v>
      </c>
      <c r="M19" s="4">
        <f t="shared" si="4"/>
        <v>1.2064985100044699E-4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V19" s="5" t="s">
        <v>177</v>
      </c>
      <c r="W19" s="5" t="s">
        <v>178</v>
      </c>
      <c r="X19" s="56" t="s">
        <v>176</v>
      </c>
      <c r="Y19" s="5">
        <v>44201</v>
      </c>
    </row>
    <row r="20" spans="1:25" x14ac:dyDescent="0.3">
      <c r="A20" s="1">
        <v>13</v>
      </c>
      <c r="B20" s="5" t="s">
        <v>184</v>
      </c>
      <c r="C20" s="5" t="s">
        <v>168</v>
      </c>
      <c r="D20" s="5" t="s">
        <v>166</v>
      </c>
      <c r="E20" s="55">
        <v>0.1</v>
      </c>
      <c r="F20" s="3">
        <f>E20*8.4158201630056</f>
        <v>0.84158201630056007</v>
      </c>
      <c r="G20" s="4">
        <v>4.0216617000149002E-4</v>
      </c>
      <c r="H20" s="1" t="s">
        <v>41</v>
      </c>
      <c r="I20" s="5" t="s">
        <v>172</v>
      </c>
      <c r="J20" s="5" t="s">
        <v>173</v>
      </c>
      <c r="K20" s="4">
        <f t="shared" si="0"/>
        <v>4.0216617000148996E-4</v>
      </c>
      <c r="L20" s="4">
        <f t="shared" si="3"/>
        <v>2.8151631900104297E-4</v>
      </c>
      <c r="M20" s="4">
        <f t="shared" si="4"/>
        <v>1.2064985100044699E-4</v>
      </c>
      <c r="N20" s="4">
        <v>0</v>
      </c>
      <c r="O20" s="4">
        <v>0</v>
      </c>
      <c r="P20" s="4">
        <v>0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5" t="s">
        <v>179</v>
      </c>
      <c r="W20" s="5" t="s">
        <v>175</v>
      </c>
      <c r="X20" s="56" t="s">
        <v>176</v>
      </c>
      <c r="Y20" s="5">
        <v>44688</v>
      </c>
    </row>
    <row r="21" spans="1:25" ht="55.8" x14ac:dyDescent="0.3">
      <c r="A21" s="1">
        <v>14</v>
      </c>
      <c r="B21" s="5" t="s">
        <v>184</v>
      </c>
      <c r="C21" s="2" t="s">
        <v>171</v>
      </c>
      <c r="D21" s="5" t="s">
        <v>166</v>
      </c>
      <c r="E21" s="55">
        <v>1</v>
      </c>
      <c r="F21" s="3">
        <v>61.742059332090697</v>
      </c>
      <c r="G21" s="4">
        <v>2.9504631810862929E-2</v>
      </c>
      <c r="H21" s="1" t="s">
        <v>42</v>
      </c>
      <c r="I21" s="5" t="s">
        <v>172</v>
      </c>
      <c r="J21" s="5" t="s">
        <v>173</v>
      </c>
      <c r="K21" s="4">
        <f t="shared" si="0"/>
        <v>2.9504631810862929E-2</v>
      </c>
      <c r="L21" s="4">
        <f t="shared" si="3"/>
        <v>2.0653242267604049E-2</v>
      </c>
      <c r="M21" s="4">
        <f t="shared" si="4"/>
        <v>8.8513895432588783E-3</v>
      </c>
      <c r="N21" s="4">
        <v>0</v>
      </c>
      <c r="O21" s="4">
        <v>0</v>
      </c>
      <c r="P21" s="4">
        <v>0</v>
      </c>
      <c r="Q21" s="4">
        <v>0</v>
      </c>
      <c r="R21" s="4">
        <v>0</v>
      </c>
      <c r="S21" s="4">
        <v>0</v>
      </c>
      <c r="T21" s="4">
        <v>0</v>
      </c>
      <c r="U21" s="4">
        <v>0</v>
      </c>
      <c r="V21" s="5" t="s">
        <v>180</v>
      </c>
      <c r="W21" s="5" t="s">
        <v>181</v>
      </c>
      <c r="X21" s="5" t="s">
        <v>176</v>
      </c>
      <c r="Y21" s="5">
        <v>44601</v>
      </c>
    </row>
    <row r="22" spans="1:25" ht="55.8" x14ac:dyDescent="0.3">
      <c r="A22" s="1" t="s">
        <v>164</v>
      </c>
      <c r="B22" s="2" t="s">
        <v>185</v>
      </c>
      <c r="C22" s="2" t="s">
        <v>186</v>
      </c>
      <c r="D22" s="5" t="s">
        <v>166</v>
      </c>
      <c r="E22" s="55">
        <v>1</v>
      </c>
      <c r="F22" s="3">
        <v>19.060001303135898</v>
      </c>
      <c r="G22" s="4">
        <v>9.1081885969958934E-3</v>
      </c>
      <c r="H22" s="1" t="s">
        <v>43</v>
      </c>
      <c r="I22" s="5" t="s">
        <v>187</v>
      </c>
      <c r="J22" s="5" t="s">
        <v>173</v>
      </c>
      <c r="K22" s="4">
        <v>0</v>
      </c>
      <c r="L22" s="4">
        <v>0</v>
      </c>
      <c r="M22" s="4">
        <v>0</v>
      </c>
      <c r="N22" s="4">
        <f>G22</f>
        <v>9.1081885969958934E-3</v>
      </c>
      <c r="O22" s="4">
        <v>0</v>
      </c>
      <c r="P22" s="4">
        <v>0</v>
      </c>
      <c r="Q22" s="4">
        <v>0</v>
      </c>
      <c r="R22" s="4">
        <v>0</v>
      </c>
      <c r="S22" s="4">
        <v>0</v>
      </c>
      <c r="T22" s="4">
        <v>0</v>
      </c>
      <c r="U22" s="4">
        <v>0</v>
      </c>
      <c r="V22" s="5" t="s">
        <v>188</v>
      </c>
      <c r="W22" s="5" t="s">
        <v>175</v>
      </c>
      <c r="X22" s="56" t="s">
        <v>176</v>
      </c>
      <c r="Y22" s="5">
        <v>44688</v>
      </c>
    </row>
    <row r="23" spans="1:25" ht="69.75" customHeight="1" x14ac:dyDescent="0.3">
      <c r="A23" s="113" t="s">
        <v>0</v>
      </c>
      <c r="B23" s="115" t="s">
        <v>190</v>
      </c>
      <c r="C23" s="115" t="s">
        <v>186</v>
      </c>
      <c r="D23" s="117" t="s">
        <v>166</v>
      </c>
      <c r="E23" s="119">
        <v>1</v>
      </c>
      <c r="F23" s="121">
        <v>2.1545172033800601</v>
      </c>
      <c r="G23" s="123">
        <v>1.0295775279212124E-3</v>
      </c>
      <c r="H23" s="113" t="s">
        <v>43</v>
      </c>
      <c r="I23" s="117" t="s">
        <v>187</v>
      </c>
      <c r="J23" s="117" t="s">
        <v>173</v>
      </c>
      <c r="K23" s="4">
        <f>L23+M23</f>
        <v>4.7890033735151948E-4</v>
      </c>
      <c r="L23" s="4">
        <v>0</v>
      </c>
      <c r="M23" s="4">
        <f>G23*0.46514257</f>
        <v>4.7890033735151948E-4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97" t="s">
        <v>188</v>
      </c>
      <c r="W23" s="97" t="s">
        <v>175</v>
      </c>
      <c r="X23" s="97" t="s">
        <v>176</v>
      </c>
      <c r="Y23" s="97">
        <v>44688</v>
      </c>
    </row>
    <row r="24" spans="1:25" ht="69.75" customHeight="1" x14ac:dyDescent="0.3">
      <c r="A24" s="114"/>
      <c r="B24" s="116"/>
      <c r="C24" s="116"/>
      <c r="D24" s="118"/>
      <c r="E24" s="120"/>
      <c r="F24" s="122"/>
      <c r="G24" s="124"/>
      <c r="H24" s="114"/>
      <c r="I24" s="118"/>
      <c r="J24" s="118"/>
      <c r="K24" s="4">
        <v>0</v>
      </c>
      <c r="L24" s="4">
        <v>0</v>
      </c>
      <c r="M24" s="4">
        <v>0</v>
      </c>
      <c r="N24" s="4">
        <f>G23*0.1362255</f>
        <v>1.4025471352983112E-4</v>
      </c>
      <c r="O24" s="4">
        <v>0</v>
      </c>
      <c r="P24" s="4">
        <v>0</v>
      </c>
      <c r="Q24" s="4">
        <f>G23*0.39863193</f>
        <v>4.1042247703986184E-4</v>
      </c>
      <c r="R24" s="4">
        <v>0</v>
      </c>
      <c r="S24" s="4">
        <v>0</v>
      </c>
      <c r="T24" s="4">
        <v>0</v>
      </c>
      <c r="U24" s="4">
        <v>0</v>
      </c>
      <c r="V24" s="98"/>
      <c r="W24" s="98"/>
      <c r="X24" s="98"/>
      <c r="Y24" s="98"/>
    </row>
    <row r="25" spans="1:25" ht="55.8" x14ac:dyDescent="0.3">
      <c r="A25" s="1" t="s">
        <v>1</v>
      </c>
      <c r="B25" s="5" t="s">
        <v>184</v>
      </c>
      <c r="C25" s="2" t="s">
        <v>186</v>
      </c>
      <c r="D25" s="5" t="s">
        <v>166</v>
      </c>
      <c r="E25" s="55">
        <v>1</v>
      </c>
      <c r="F25" s="3">
        <v>1.2419044760783799</v>
      </c>
      <c r="G25" s="4">
        <v>5.9346796506851249E-4</v>
      </c>
      <c r="H25" s="1" t="s">
        <v>43</v>
      </c>
      <c r="I25" s="5" t="s">
        <v>187</v>
      </c>
      <c r="J25" s="5" t="s">
        <v>173</v>
      </c>
      <c r="K25" s="4">
        <f>L25+M25</f>
        <v>5.9346796506851249E-4</v>
      </c>
      <c r="L25" s="4">
        <f>G25*0.25</f>
        <v>1.4836699126712812E-4</v>
      </c>
      <c r="M25" s="4">
        <f>G25*0.75</f>
        <v>4.451009738013844E-4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5" t="s">
        <v>188</v>
      </c>
      <c r="W25" s="5" t="s">
        <v>175</v>
      </c>
      <c r="X25" s="56" t="s">
        <v>176</v>
      </c>
      <c r="Y25" s="5">
        <v>44688</v>
      </c>
    </row>
    <row r="26" spans="1:25" ht="55.8" x14ac:dyDescent="0.3">
      <c r="A26" s="1">
        <v>16</v>
      </c>
      <c r="B26" s="5" t="s">
        <v>184</v>
      </c>
      <c r="C26" s="2" t="s">
        <v>171</v>
      </c>
      <c r="D26" s="5" t="s">
        <v>166</v>
      </c>
      <c r="E26" s="55">
        <v>1</v>
      </c>
      <c r="F26" s="3">
        <v>77.149797656946802</v>
      </c>
      <c r="G26" s="4">
        <v>3.686751622435254E-2</v>
      </c>
      <c r="H26" s="1" t="s">
        <v>44</v>
      </c>
      <c r="I26" s="5" t="s">
        <v>172</v>
      </c>
      <c r="J26" s="5" t="s">
        <v>173</v>
      </c>
      <c r="K26" s="4">
        <f>L26+M26</f>
        <v>3.686751622435254E-2</v>
      </c>
      <c r="L26" s="4">
        <f>G26*0.7</f>
        <v>2.5807261357046776E-2</v>
      </c>
      <c r="M26" s="4">
        <f>G26*0.3</f>
        <v>1.1060254867305762E-2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5" t="s">
        <v>180</v>
      </c>
      <c r="W26" s="5" t="s">
        <v>181</v>
      </c>
      <c r="X26" s="56" t="s">
        <v>176</v>
      </c>
      <c r="Y26" s="5">
        <v>44601</v>
      </c>
    </row>
    <row r="27" spans="1:25" ht="28.2" x14ac:dyDescent="0.3">
      <c r="A27" s="1">
        <v>17</v>
      </c>
      <c r="B27" s="2" t="s">
        <v>185</v>
      </c>
      <c r="C27" s="2" t="s">
        <v>191</v>
      </c>
      <c r="D27" s="5" t="s">
        <v>166</v>
      </c>
      <c r="E27" s="55">
        <v>0.8</v>
      </c>
      <c r="F27" s="3">
        <f>E27*11.479734579596</f>
        <v>9.1837876636768012</v>
      </c>
      <c r="G27" s="4">
        <v>4.3886497563759468E-3</v>
      </c>
      <c r="H27" s="1" t="s">
        <v>45</v>
      </c>
      <c r="I27" s="5" t="s">
        <v>172</v>
      </c>
      <c r="J27" s="5" t="s">
        <v>173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f>G27*0.0625</f>
        <v>2.7429060977349667E-4</v>
      </c>
      <c r="Q27" s="4">
        <v>0</v>
      </c>
      <c r="R27" s="4">
        <v>0</v>
      </c>
      <c r="S27" s="4">
        <f>G27*0.703125</f>
        <v>3.0857693599518378E-3</v>
      </c>
      <c r="T27" s="4">
        <f>G27*0.234375</f>
        <v>1.0285897866506126E-3</v>
      </c>
      <c r="U27" s="4">
        <v>0</v>
      </c>
      <c r="V27" s="2" t="s">
        <v>194</v>
      </c>
      <c r="W27" s="5" t="s">
        <v>195</v>
      </c>
      <c r="X27" s="56" t="s">
        <v>196</v>
      </c>
      <c r="Y27" s="5">
        <v>77057</v>
      </c>
    </row>
    <row r="28" spans="1:25" ht="42" x14ac:dyDescent="0.3">
      <c r="A28" s="1">
        <v>17</v>
      </c>
      <c r="B28" s="2" t="s">
        <v>185</v>
      </c>
      <c r="C28" s="2" t="s">
        <v>192</v>
      </c>
      <c r="D28" s="5" t="s">
        <v>166</v>
      </c>
      <c r="E28" s="55">
        <v>0.1825</v>
      </c>
      <c r="F28" s="3">
        <f>E28*11.479734579596</f>
        <v>2.0950515607762701</v>
      </c>
      <c r="G28" s="4">
        <v>1.0011607256732629E-3</v>
      </c>
      <c r="H28" s="1" t="s">
        <v>45</v>
      </c>
      <c r="I28" s="5" t="s">
        <v>172</v>
      </c>
      <c r="J28" s="5" t="s">
        <v>173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f>G28*0.0625</f>
        <v>6.2572545354578929E-5</v>
      </c>
      <c r="Q28" s="4">
        <v>0</v>
      </c>
      <c r="R28" s="4">
        <v>0</v>
      </c>
      <c r="S28" s="4">
        <f>G28*0.703125</f>
        <v>7.0394113523901294E-4</v>
      </c>
      <c r="T28" s="4">
        <f>G28*0.234375</f>
        <v>2.34647045079671E-4</v>
      </c>
      <c r="U28" s="4">
        <v>0</v>
      </c>
      <c r="V28" s="2" t="s">
        <v>197</v>
      </c>
      <c r="W28" s="5" t="s">
        <v>195</v>
      </c>
      <c r="X28" s="56" t="s">
        <v>196</v>
      </c>
      <c r="Y28" s="5">
        <v>77024</v>
      </c>
    </row>
    <row r="29" spans="1:25" ht="42" x14ac:dyDescent="0.3">
      <c r="A29" s="1">
        <v>17</v>
      </c>
      <c r="B29" s="2" t="s">
        <v>185</v>
      </c>
      <c r="C29" s="2" t="s">
        <v>193</v>
      </c>
      <c r="D29" s="5" t="s">
        <v>166</v>
      </c>
      <c r="E29" s="55">
        <v>1.7500000000000002E-2</v>
      </c>
      <c r="F29" s="3">
        <f>E29*11.479734579596</f>
        <v>0.20089535514293003</v>
      </c>
      <c r="G29" s="4">
        <v>9.6001713420723842E-5</v>
      </c>
      <c r="H29" s="1" t="s">
        <v>45</v>
      </c>
      <c r="I29" s="5" t="s">
        <v>172</v>
      </c>
      <c r="J29" s="5" t="s">
        <v>173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f>G29*0.0625</f>
        <v>6.0001070887952401E-6</v>
      </c>
      <c r="Q29" s="4">
        <v>0</v>
      </c>
      <c r="R29" s="4">
        <v>0</v>
      </c>
      <c r="S29" s="4">
        <f>G29*0.703125</f>
        <v>6.7501204748946452E-5</v>
      </c>
      <c r="T29" s="4">
        <f>G29*0.234375</f>
        <v>2.2500401582982151E-5</v>
      </c>
      <c r="U29" s="4">
        <v>0</v>
      </c>
      <c r="V29" s="2" t="s">
        <v>198</v>
      </c>
      <c r="W29" s="5" t="s">
        <v>195</v>
      </c>
      <c r="X29" s="56" t="s">
        <v>196</v>
      </c>
      <c r="Y29" s="5">
        <v>77024</v>
      </c>
    </row>
    <row r="30" spans="1:25" ht="60" customHeight="1" x14ac:dyDescent="0.3">
      <c r="A30" s="113">
        <v>18</v>
      </c>
      <c r="B30" s="115" t="s">
        <v>190</v>
      </c>
      <c r="C30" s="115" t="s">
        <v>191</v>
      </c>
      <c r="D30" s="117" t="s">
        <v>166</v>
      </c>
      <c r="E30" s="119">
        <v>0.73</v>
      </c>
      <c r="F30" s="121">
        <f>E30*1.18282597159819</f>
        <v>0.8634629592666786</v>
      </c>
      <c r="G30" s="123">
        <v>4.1262239988552093E-4</v>
      </c>
      <c r="H30" s="113" t="s">
        <v>46</v>
      </c>
      <c r="I30" s="117" t="s">
        <v>172</v>
      </c>
      <c r="J30" s="117" t="s">
        <v>173</v>
      </c>
      <c r="K30" s="4">
        <f>L30+M30</f>
        <v>3.7507376149593848E-4</v>
      </c>
      <c r="L30" s="4">
        <f>G30*0.6363</f>
        <v>2.6255163304715693E-4</v>
      </c>
      <c r="M30" s="4">
        <f>G30*0.2727</f>
        <v>1.1252212844878156E-4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125" t="s">
        <v>194</v>
      </c>
      <c r="W30" s="97" t="s">
        <v>195</v>
      </c>
      <c r="X30" s="97" t="s">
        <v>196</v>
      </c>
      <c r="Y30" s="97">
        <v>77057</v>
      </c>
    </row>
    <row r="31" spans="1:25" x14ac:dyDescent="0.3">
      <c r="A31" s="114"/>
      <c r="B31" s="116"/>
      <c r="C31" s="116"/>
      <c r="D31" s="118"/>
      <c r="E31" s="120"/>
      <c r="F31" s="122"/>
      <c r="G31" s="124"/>
      <c r="H31" s="114"/>
      <c r="I31" s="118"/>
      <c r="J31" s="118"/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f>G30*0.091</f>
        <v>3.7548638389582401E-5</v>
      </c>
      <c r="V31" s="126"/>
      <c r="W31" s="98"/>
      <c r="X31" s="98"/>
      <c r="Y31" s="98"/>
    </row>
    <row r="32" spans="1:25" ht="60" customHeight="1" x14ac:dyDescent="0.3">
      <c r="A32" s="113">
        <v>18</v>
      </c>
      <c r="B32" s="115" t="s">
        <v>190</v>
      </c>
      <c r="C32" s="115" t="s">
        <v>192</v>
      </c>
      <c r="D32" s="117" t="s">
        <v>166</v>
      </c>
      <c r="E32" s="119">
        <v>0.2</v>
      </c>
      <c r="F32" s="121">
        <f>E32*1.18282597159819</f>
        <v>0.23656519431963799</v>
      </c>
      <c r="G32" s="123">
        <v>1.1304723284534822E-4</v>
      </c>
      <c r="H32" s="113" t="s">
        <v>46</v>
      </c>
      <c r="I32" s="117" t="s">
        <v>172</v>
      </c>
      <c r="J32" s="117" t="s">
        <v>173</v>
      </c>
      <c r="K32" s="4">
        <f>L32+M32</f>
        <v>1.0275993465642152E-4</v>
      </c>
      <c r="L32" s="4">
        <f>G32*0.6363</f>
        <v>7.1931954259495072E-5</v>
      </c>
      <c r="M32" s="4">
        <f>G32*0.2727</f>
        <v>3.0827980396926458E-5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125" t="s">
        <v>197</v>
      </c>
      <c r="W32" s="97" t="s">
        <v>195</v>
      </c>
      <c r="X32" s="97" t="s">
        <v>196</v>
      </c>
      <c r="Y32" s="97">
        <v>77024</v>
      </c>
    </row>
    <row r="33" spans="1:25" x14ac:dyDescent="0.3">
      <c r="A33" s="114"/>
      <c r="B33" s="116"/>
      <c r="C33" s="116"/>
      <c r="D33" s="118"/>
      <c r="E33" s="120"/>
      <c r="F33" s="122"/>
      <c r="G33" s="124"/>
      <c r="H33" s="114"/>
      <c r="I33" s="118"/>
      <c r="J33" s="118"/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f>G32*0.091</f>
        <v>1.0287298188926687E-5</v>
      </c>
      <c r="V33" s="126"/>
      <c r="W33" s="98"/>
      <c r="X33" s="98"/>
      <c r="Y33" s="98"/>
    </row>
    <row r="34" spans="1:25" ht="45" customHeight="1" x14ac:dyDescent="0.3">
      <c r="A34" s="113">
        <v>18</v>
      </c>
      <c r="B34" s="115" t="s">
        <v>190</v>
      </c>
      <c r="C34" s="115" t="s">
        <v>193</v>
      </c>
      <c r="D34" s="117" t="s">
        <v>166</v>
      </c>
      <c r="E34" s="119">
        <v>7.0000000000000007E-2</v>
      </c>
      <c r="F34" s="121">
        <f>E34*1.18282597159819</f>
        <v>8.2797818011873303E-2</v>
      </c>
      <c r="G34" s="123">
        <v>3.9566531495871877E-5</v>
      </c>
      <c r="H34" s="113" t="s">
        <v>46</v>
      </c>
      <c r="I34" s="117" t="s">
        <v>172</v>
      </c>
      <c r="J34" s="117" t="s">
        <v>173</v>
      </c>
      <c r="K34" s="4">
        <f>L34+M34</f>
        <v>3.5965977129747536E-5</v>
      </c>
      <c r="L34" s="4">
        <f>G34*0.6363</f>
        <v>2.5176183990823273E-5</v>
      </c>
      <c r="M34" s="4">
        <f>G34*0.2727</f>
        <v>1.0789793138924261E-5</v>
      </c>
      <c r="N34" s="4">
        <v>0</v>
      </c>
      <c r="O34" s="4">
        <v>0</v>
      </c>
      <c r="P34" s="4">
        <v>0</v>
      </c>
      <c r="Q34" s="4">
        <v>0</v>
      </c>
      <c r="R34" s="4">
        <v>0</v>
      </c>
      <c r="S34" s="4">
        <v>0</v>
      </c>
      <c r="T34" s="4">
        <v>0</v>
      </c>
      <c r="U34" s="4">
        <v>0</v>
      </c>
      <c r="V34" s="125" t="s">
        <v>198</v>
      </c>
      <c r="W34" s="97" t="s">
        <v>195</v>
      </c>
      <c r="X34" s="97" t="s">
        <v>196</v>
      </c>
      <c r="Y34" s="97">
        <v>77024</v>
      </c>
    </row>
    <row r="35" spans="1:25" x14ac:dyDescent="0.3">
      <c r="A35" s="114"/>
      <c r="B35" s="116"/>
      <c r="C35" s="116"/>
      <c r="D35" s="118"/>
      <c r="E35" s="120"/>
      <c r="F35" s="122"/>
      <c r="G35" s="124"/>
      <c r="H35" s="114"/>
      <c r="I35" s="118"/>
      <c r="J35" s="118"/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0</v>
      </c>
      <c r="R35" s="4">
        <v>0</v>
      </c>
      <c r="S35" s="4">
        <v>0</v>
      </c>
      <c r="T35" s="4">
        <v>0</v>
      </c>
      <c r="U35" s="4">
        <f>G34*0.091</f>
        <v>3.6005543661243408E-6</v>
      </c>
      <c r="V35" s="126"/>
      <c r="W35" s="98"/>
      <c r="X35" s="98"/>
      <c r="Y35" s="98"/>
    </row>
    <row r="36" spans="1:25" ht="28.2" x14ac:dyDescent="0.3">
      <c r="A36" s="1">
        <v>19</v>
      </c>
      <c r="B36" s="5" t="s">
        <v>184</v>
      </c>
      <c r="C36" s="2" t="s">
        <v>199</v>
      </c>
      <c r="D36" s="5" t="s">
        <v>166</v>
      </c>
      <c r="E36" s="55">
        <v>1</v>
      </c>
      <c r="F36" s="3">
        <v>92.407751111178996</v>
      </c>
      <c r="G36" s="4">
        <v>4.415882305351141E-2</v>
      </c>
      <c r="H36" s="1" t="s">
        <v>47</v>
      </c>
      <c r="I36" s="5" t="s">
        <v>172</v>
      </c>
      <c r="J36" s="5" t="s">
        <v>173</v>
      </c>
      <c r="K36" s="4">
        <f>L36+M36</f>
        <v>4.4158823053511403E-2</v>
      </c>
      <c r="L36" s="4">
        <f>G36*0.37851122</f>
        <v>1.6714609987748728E-2</v>
      </c>
      <c r="M36" s="4">
        <f>G36*0.62148878</f>
        <v>2.7444213065762679E-2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V36" s="5" t="s">
        <v>200</v>
      </c>
      <c r="W36" s="5" t="s">
        <v>175</v>
      </c>
      <c r="X36" s="56" t="s">
        <v>176</v>
      </c>
      <c r="Y36" s="5">
        <v>44688</v>
      </c>
    </row>
    <row r="37" spans="1:25" ht="28.2" x14ac:dyDescent="0.3">
      <c r="A37" s="1">
        <v>20</v>
      </c>
      <c r="B37" s="5" t="s">
        <v>184</v>
      </c>
      <c r="C37" s="2" t="s">
        <v>199</v>
      </c>
      <c r="D37" s="5" t="s">
        <v>166</v>
      </c>
      <c r="E37" s="55">
        <v>1</v>
      </c>
      <c r="F37" s="3">
        <v>11.2582910854871</v>
      </c>
      <c r="G37" s="4">
        <v>5.3799911582179697E-3</v>
      </c>
      <c r="H37" s="1" t="s">
        <v>48</v>
      </c>
      <c r="I37" s="5" t="s">
        <v>187</v>
      </c>
      <c r="J37" s="5" t="s">
        <v>173</v>
      </c>
      <c r="K37" s="4">
        <f>L37+M37</f>
        <v>5.3799911582179697E-3</v>
      </c>
      <c r="L37" s="4">
        <f>G37*0.37851122</f>
        <v>2.0363870168862968E-3</v>
      </c>
      <c r="M37" s="4">
        <f>G37*0.62148878</f>
        <v>3.3436041413316729E-3</v>
      </c>
      <c r="N37" s="4">
        <v>0</v>
      </c>
      <c r="O37" s="4">
        <v>0</v>
      </c>
      <c r="P37" s="4">
        <v>0</v>
      </c>
      <c r="Q37" s="4">
        <v>0</v>
      </c>
      <c r="R37" s="4">
        <v>0</v>
      </c>
      <c r="S37" s="4">
        <v>0</v>
      </c>
      <c r="T37" s="4">
        <v>0</v>
      </c>
      <c r="U37" s="4">
        <v>0</v>
      </c>
      <c r="V37" s="5" t="s">
        <v>200</v>
      </c>
      <c r="W37" s="5" t="s">
        <v>175</v>
      </c>
      <c r="X37" s="56" t="s">
        <v>176</v>
      </c>
      <c r="Y37" s="5">
        <v>44688</v>
      </c>
    </row>
    <row r="38" spans="1:25" ht="90" customHeight="1" x14ac:dyDescent="0.3">
      <c r="A38" s="113">
        <v>21</v>
      </c>
      <c r="B38" s="115" t="s">
        <v>189</v>
      </c>
      <c r="C38" s="115" t="s">
        <v>201</v>
      </c>
      <c r="D38" s="117" t="s">
        <v>166</v>
      </c>
      <c r="E38" s="119">
        <v>1</v>
      </c>
      <c r="F38" s="121">
        <v>7.7043578092711202</v>
      </c>
      <c r="G38" s="123">
        <v>3.6816757160469927E-3</v>
      </c>
      <c r="H38" s="113" t="s">
        <v>49</v>
      </c>
      <c r="I38" s="117" t="s">
        <v>187</v>
      </c>
      <c r="J38" s="117" t="s">
        <v>173</v>
      </c>
      <c r="K38" s="4">
        <f>M38</f>
        <v>1.7125041044686884E-3</v>
      </c>
      <c r="L38" s="4">
        <v>0</v>
      </c>
      <c r="M38" s="4">
        <f t="shared" ref="M38:M48" si="5">G38*0.46514257</f>
        <v>1.7125041044686884E-3</v>
      </c>
      <c r="N38" s="4">
        <v>0</v>
      </c>
      <c r="O38" s="4">
        <v>0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0</v>
      </c>
      <c r="V38" s="125" t="s">
        <v>202</v>
      </c>
      <c r="W38" s="97" t="s">
        <v>175</v>
      </c>
      <c r="X38" s="97" t="s">
        <v>176</v>
      </c>
      <c r="Y38" s="97">
        <v>44688</v>
      </c>
    </row>
    <row r="39" spans="1:25" x14ac:dyDescent="0.3">
      <c r="A39" s="114"/>
      <c r="B39" s="116"/>
      <c r="C39" s="116"/>
      <c r="D39" s="118"/>
      <c r="E39" s="120"/>
      <c r="F39" s="122"/>
      <c r="G39" s="124"/>
      <c r="H39" s="114"/>
      <c r="I39" s="118"/>
      <c r="J39" s="118"/>
      <c r="K39" s="4">
        <v>0</v>
      </c>
      <c r="L39" s="4">
        <v>0</v>
      </c>
      <c r="M39" s="4">
        <v>0</v>
      </c>
      <c r="N39" s="4">
        <f>G38*0.1362255</f>
        <v>5.0153811525635963E-4</v>
      </c>
      <c r="O39" s="4">
        <v>0</v>
      </c>
      <c r="P39" s="4">
        <v>0</v>
      </c>
      <c r="Q39" s="4">
        <f>G38*0.39863193</f>
        <v>1.4676334963219448E-3</v>
      </c>
      <c r="R39" s="4">
        <v>0</v>
      </c>
      <c r="S39" s="4">
        <v>0</v>
      </c>
      <c r="T39" s="4">
        <v>0</v>
      </c>
      <c r="U39" s="4">
        <v>0</v>
      </c>
      <c r="V39" s="126"/>
      <c r="W39" s="98"/>
      <c r="X39" s="98"/>
      <c r="Y39" s="98"/>
    </row>
    <row r="40" spans="1:25" ht="90" customHeight="1" x14ac:dyDescent="0.3">
      <c r="A40" s="113">
        <v>22</v>
      </c>
      <c r="B40" s="115" t="s">
        <v>189</v>
      </c>
      <c r="C40" s="115" t="s">
        <v>201</v>
      </c>
      <c r="D40" s="117" t="s">
        <v>166</v>
      </c>
      <c r="E40" s="119">
        <v>1</v>
      </c>
      <c r="F40" s="121">
        <v>14.7838935015158</v>
      </c>
      <c r="G40" s="123">
        <v>7.0647681533764373E-3</v>
      </c>
      <c r="H40" s="113" t="s">
        <v>50</v>
      </c>
      <c r="I40" s="117" t="s">
        <v>187</v>
      </c>
      <c r="J40" s="117" t="s">
        <v>173</v>
      </c>
      <c r="K40" s="4">
        <f>M40</f>
        <v>3.28612441531567E-3</v>
      </c>
      <c r="L40" s="4">
        <v>0</v>
      </c>
      <c r="M40" s="4">
        <f t="shared" si="5"/>
        <v>3.28612441531567E-3</v>
      </c>
      <c r="N40" s="4">
        <v>0</v>
      </c>
      <c r="O40" s="4">
        <v>0</v>
      </c>
      <c r="P40" s="4">
        <v>0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125" t="s">
        <v>202</v>
      </c>
      <c r="W40" s="97" t="s">
        <v>175</v>
      </c>
      <c r="X40" s="97" t="s">
        <v>176</v>
      </c>
      <c r="Y40" s="97">
        <v>44688</v>
      </c>
    </row>
    <row r="41" spans="1:25" x14ac:dyDescent="0.3">
      <c r="A41" s="114"/>
      <c r="B41" s="116"/>
      <c r="C41" s="116"/>
      <c r="D41" s="118"/>
      <c r="E41" s="120"/>
      <c r="F41" s="122"/>
      <c r="G41" s="124"/>
      <c r="H41" s="114"/>
      <c r="I41" s="118"/>
      <c r="J41" s="118"/>
      <c r="K41" s="4">
        <v>0</v>
      </c>
      <c r="L41" s="4">
        <v>0</v>
      </c>
      <c r="M41" s="4">
        <v>0</v>
      </c>
      <c r="N41" s="4">
        <f>G40*0.1362255</f>
        <v>9.6240157407778183E-4</v>
      </c>
      <c r="O41" s="4">
        <v>0</v>
      </c>
      <c r="P41" s="4">
        <v>0</v>
      </c>
      <c r="Q41" s="4">
        <f>G40*0.39863193</f>
        <v>2.8162421639829852E-3</v>
      </c>
      <c r="R41" s="4">
        <v>0</v>
      </c>
      <c r="S41" s="4">
        <v>0</v>
      </c>
      <c r="T41" s="4">
        <v>0</v>
      </c>
      <c r="U41" s="4">
        <v>0</v>
      </c>
      <c r="V41" s="126"/>
      <c r="W41" s="98"/>
      <c r="X41" s="98"/>
      <c r="Y41" s="98"/>
    </row>
    <row r="42" spans="1:25" ht="90" customHeight="1" x14ac:dyDescent="0.3">
      <c r="A42" s="113">
        <v>23</v>
      </c>
      <c r="B42" s="115" t="s">
        <v>189</v>
      </c>
      <c r="C42" s="115" t="s">
        <v>201</v>
      </c>
      <c r="D42" s="117" t="s">
        <v>166</v>
      </c>
      <c r="E42" s="119">
        <v>1</v>
      </c>
      <c r="F42" s="121">
        <v>7.1955079563705802</v>
      </c>
      <c r="G42" s="123">
        <v>3.4385120166295535E-3</v>
      </c>
      <c r="H42" s="113" t="s">
        <v>51</v>
      </c>
      <c r="I42" s="117" t="s">
        <v>187</v>
      </c>
      <c r="J42" s="117" t="s">
        <v>173</v>
      </c>
      <c r="K42" s="4">
        <f>M42</f>
        <v>1.5993983163909533E-3</v>
      </c>
      <c r="L42" s="4">
        <v>0</v>
      </c>
      <c r="M42" s="4">
        <f t="shared" si="5"/>
        <v>1.5993983163909533E-3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125" t="s">
        <v>202</v>
      </c>
      <c r="W42" s="97" t="s">
        <v>175</v>
      </c>
      <c r="X42" s="97" t="s">
        <v>176</v>
      </c>
      <c r="Y42" s="97">
        <v>44688</v>
      </c>
    </row>
    <row r="43" spans="1:25" x14ac:dyDescent="0.3">
      <c r="A43" s="114"/>
      <c r="B43" s="116"/>
      <c r="C43" s="116"/>
      <c r="D43" s="118"/>
      <c r="E43" s="120"/>
      <c r="F43" s="122"/>
      <c r="G43" s="124"/>
      <c r="H43" s="114"/>
      <c r="I43" s="118"/>
      <c r="J43" s="118"/>
      <c r="K43" s="4">
        <v>0</v>
      </c>
      <c r="L43" s="4">
        <v>0</v>
      </c>
      <c r="M43" s="4">
        <v>0</v>
      </c>
      <c r="N43" s="4">
        <f>G42*0.1362255</f>
        <v>4.6841301872136922E-4</v>
      </c>
      <c r="O43" s="4">
        <v>0</v>
      </c>
      <c r="P43" s="4">
        <v>0</v>
      </c>
      <c r="Q43" s="4">
        <f>G42*0.39863193</f>
        <v>1.3707006815172312E-3</v>
      </c>
      <c r="R43" s="4">
        <v>0</v>
      </c>
      <c r="S43" s="4">
        <v>0</v>
      </c>
      <c r="T43" s="4">
        <v>0</v>
      </c>
      <c r="U43" s="4">
        <v>0</v>
      </c>
      <c r="V43" s="126"/>
      <c r="W43" s="98"/>
      <c r="X43" s="98"/>
      <c r="Y43" s="98"/>
    </row>
    <row r="44" spans="1:25" ht="75" customHeight="1" x14ac:dyDescent="0.3">
      <c r="A44" s="113">
        <v>24</v>
      </c>
      <c r="B44" s="115" t="s">
        <v>189</v>
      </c>
      <c r="C44" s="115" t="s">
        <v>203</v>
      </c>
      <c r="D44" s="117" t="s">
        <v>166</v>
      </c>
      <c r="E44" s="119">
        <v>1</v>
      </c>
      <c r="F44" s="121">
        <v>7.0009511562178899</v>
      </c>
      <c r="G44" s="123">
        <v>3.3455393037511347E-3</v>
      </c>
      <c r="H44" s="113" t="s">
        <v>52</v>
      </c>
      <c r="I44" s="117" t="s">
        <v>187</v>
      </c>
      <c r="J44" s="117" t="s">
        <v>173</v>
      </c>
      <c r="K44" s="4">
        <f>M44</f>
        <v>1.5561527497828134E-3</v>
      </c>
      <c r="L44" s="4">
        <v>0</v>
      </c>
      <c r="M44" s="4">
        <f t="shared" si="5"/>
        <v>1.5561527497828134E-3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125" t="s">
        <v>202</v>
      </c>
      <c r="W44" s="97" t="s">
        <v>175</v>
      </c>
      <c r="X44" s="97" t="s">
        <v>176</v>
      </c>
      <c r="Y44" s="97">
        <v>44688</v>
      </c>
    </row>
    <row r="45" spans="1:25" x14ac:dyDescent="0.3">
      <c r="A45" s="114"/>
      <c r="B45" s="116"/>
      <c r="C45" s="116"/>
      <c r="D45" s="118"/>
      <c r="E45" s="120"/>
      <c r="F45" s="122"/>
      <c r="G45" s="124"/>
      <c r="H45" s="114"/>
      <c r="I45" s="118"/>
      <c r="J45" s="118"/>
      <c r="K45" s="4">
        <v>0</v>
      </c>
      <c r="L45" s="4">
        <v>0</v>
      </c>
      <c r="M45" s="4">
        <v>0</v>
      </c>
      <c r="N45" s="4">
        <f>G44*0.1362255</f>
        <v>4.5574776442315021E-4</v>
      </c>
      <c r="O45" s="4">
        <v>0</v>
      </c>
      <c r="P45" s="4">
        <v>0</v>
      </c>
      <c r="Q45" s="4">
        <f>G44*0.39863193</f>
        <v>1.3336387895451711E-3</v>
      </c>
      <c r="R45" s="4">
        <v>0</v>
      </c>
      <c r="S45" s="4">
        <v>0</v>
      </c>
      <c r="T45" s="4">
        <v>0</v>
      </c>
      <c r="U45" s="4">
        <v>0</v>
      </c>
      <c r="V45" s="126"/>
      <c r="W45" s="98"/>
      <c r="X45" s="98"/>
      <c r="Y45" s="98"/>
    </row>
    <row r="46" spans="1:25" ht="29.25" customHeight="1" x14ac:dyDescent="0.3">
      <c r="A46" s="113" t="s">
        <v>2</v>
      </c>
      <c r="B46" s="115" t="s">
        <v>189</v>
      </c>
      <c r="C46" s="115" t="s">
        <v>204</v>
      </c>
      <c r="D46" s="117" t="s">
        <v>166</v>
      </c>
      <c r="E46" s="119">
        <f t="shared" ref="E46:E54" si="6">1/2</f>
        <v>0.5</v>
      </c>
      <c r="F46" s="121">
        <f>E46*0.565622238258141</f>
        <v>0.28281111912907048</v>
      </c>
      <c r="G46" s="123">
        <v>1.3514673841765373E-4</v>
      </c>
      <c r="H46" s="113" t="s">
        <v>53</v>
      </c>
      <c r="I46" s="117" t="s">
        <v>187</v>
      </c>
      <c r="J46" s="117" t="s">
        <v>173</v>
      </c>
      <c r="K46" s="4">
        <f t="shared" ref="K46:K71" si="7">L46+M46</f>
        <v>6.2862501234705185E-5</v>
      </c>
      <c r="L46" s="4">
        <v>0</v>
      </c>
      <c r="M46" s="4">
        <f t="shared" si="5"/>
        <v>6.2862501234705185E-5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97" t="s">
        <v>206</v>
      </c>
      <c r="W46" s="97" t="s">
        <v>207</v>
      </c>
      <c r="X46" s="97" t="s">
        <v>176</v>
      </c>
      <c r="Y46" s="97">
        <v>45623</v>
      </c>
    </row>
    <row r="47" spans="1:25" ht="29.25" customHeight="1" x14ac:dyDescent="0.3">
      <c r="A47" s="114"/>
      <c r="B47" s="116"/>
      <c r="C47" s="116"/>
      <c r="D47" s="118"/>
      <c r="E47" s="120"/>
      <c r="F47" s="122"/>
      <c r="G47" s="124"/>
      <c r="H47" s="114"/>
      <c r="I47" s="118"/>
      <c r="J47" s="118"/>
      <c r="K47" s="4">
        <v>0</v>
      </c>
      <c r="L47" s="4">
        <v>0</v>
      </c>
      <c r="M47" s="4">
        <v>0</v>
      </c>
      <c r="N47" s="4">
        <f>G46*0.136225</f>
        <v>1.8410364440944882E-5</v>
      </c>
      <c r="O47" s="4">
        <v>0</v>
      </c>
      <c r="P47" s="4">
        <v>0</v>
      </c>
      <c r="Q47" s="4">
        <f>G46*0.39863193</f>
        <v>5.3873805168634454E-5</v>
      </c>
      <c r="R47" s="4">
        <v>0</v>
      </c>
      <c r="S47" s="4">
        <v>0</v>
      </c>
      <c r="T47" s="4">
        <v>0</v>
      </c>
      <c r="U47" s="4">
        <v>0</v>
      </c>
      <c r="V47" s="98"/>
      <c r="W47" s="98"/>
      <c r="X47" s="98"/>
      <c r="Y47" s="98"/>
    </row>
    <row r="48" spans="1:25" ht="29.25" customHeight="1" x14ac:dyDescent="0.3">
      <c r="A48" s="113" t="s">
        <v>2</v>
      </c>
      <c r="B48" s="115" t="s">
        <v>189</v>
      </c>
      <c r="C48" s="115" t="s">
        <v>205</v>
      </c>
      <c r="D48" s="117" t="s">
        <v>166</v>
      </c>
      <c r="E48" s="119">
        <f t="shared" si="6"/>
        <v>0.5</v>
      </c>
      <c r="F48" s="121">
        <f>E48*0.565622238258141</f>
        <v>0.28281111912907048</v>
      </c>
      <c r="G48" s="123">
        <v>1.3514673841765373E-4</v>
      </c>
      <c r="H48" s="113" t="s">
        <v>53</v>
      </c>
      <c r="I48" s="117" t="s">
        <v>187</v>
      </c>
      <c r="J48" s="117" t="s">
        <v>173</v>
      </c>
      <c r="K48" s="4">
        <f t="shared" si="7"/>
        <v>6.2862501234705185E-5</v>
      </c>
      <c r="L48" s="4">
        <v>0</v>
      </c>
      <c r="M48" s="4">
        <f t="shared" si="5"/>
        <v>6.2862501234705185E-5</v>
      </c>
      <c r="N48" s="4">
        <v>0</v>
      </c>
      <c r="O48" s="4">
        <v>0</v>
      </c>
      <c r="P48" s="4">
        <v>0</v>
      </c>
      <c r="Q48" s="4">
        <v>0</v>
      </c>
      <c r="R48" s="4">
        <v>0</v>
      </c>
      <c r="S48" s="4">
        <v>0</v>
      </c>
      <c r="T48" s="4">
        <v>0</v>
      </c>
      <c r="U48" s="4">
        <v>0</v>
      </c>
      <c r="V48" s="97" t="s">
        <v>208</v>
      </c>
      <c r="W48" s="97" t="s">
        <v>209</v>
      </c>
      <c r="X48" s="97" t="s">
        <v>176</v>
      </c>
      <c r="Y48" s="97">
        <v>44718</v>
      </c>
    </row>
    <row r="49" spans="1:25" ht="29.25" customHeight="1" x14ac:dyDescent="0.3">
      <c r="A49" s="114"/>
      <c r="B49" s="116"/>
      <c r="C49" s="116"/>
      <c r="D49" s="118"/>
      <c r="E49" s="120"/>
      <c r="F49" s="122"/>
      <c r="G49" s="124"/>
      <c r="H49" s="114"/>
      <c r="I49" s="118"/>
      <c r="J49" s="118"/>
      <c r="K49" s="4">
        <v>0</v>
      </c>
      <c r="L49" s="4">
        <v>0</v>
      </c>
      <c r="M49" s="4">
        <v>0</v>
      </c>
      <c r="N49" s="4">
        <f>G48*0.136225</f>
        <v>1.8410364440944882E-5</v>
      </c>
      <c r="O49" s="4">
        <v>0</v>
      </c>
      <c r="P49" s="4">
        <v>0</v>
      </c>
      <c r="Q49" s="4">
        <f>G48*0.39863193</f>
        <v>5.3873805168634454E-5</v>
      </c>
      <c r="R49" s="4">
        <v>0</v>
      </c>
      <c r="S49" s="4">
        <v>0</v>
      </c>
      <c r="T49" s="4">
        <v>0</v>
      </c>
      <c r="U49" s="4">
        <v>0</v>
      </c>
      <c r="V49" s="98"/>
      <c r="W49" s="98"/>
      <c r="X49" s="98"/>
      <c r="Y49" s="98"/>
    </row>
    <row r="50" spans="1:25" x14ac:dyDescent="0.3">
      <c r="A50" s="1" t="s">
        <v>3</v>
      </c>
      <c r="B50" s="8" t="s">
        <v>184</v>
      </c>
      <c r="C50" s="2" t="s">
        <v>204</v>
      </c>
      <c r="D50" s="5" t="s">
        <v>166</v>
      </c>
      <c r="E50" s="55">
        <f t="shared" si="6"/>
        <v>0.5</v>
      </c>
      <c r="F50" s="3">
        <f>E50*4.21424278298737</f>
        <v>2.1071213914936848</v>
      </c>
      <c r="G50" s="4">
        <v>1.0069285266696847E-3</v>
      </c>
      <c r="H50" s="1" t="s">
        <v>53</v>
      </c>
      <c r="I50" s="5" t="s">
        <v>187</v>
      </c>
      <c r="J50" s="5" t="s">
        <v>173</v>
      </c>
      <c r="K50" s="4">
        <f t="shared" si="7"/>
        <v>1.0069285266696847E-3</v>
      </c>
      <c r="L50" s="4">
        <f>G50*0.25</f>
        <v>2.5173213166742117E-4</v>
      </c>
      <c r="M50" s="4">
        <f>G50*0.75</f>
        <v>7.5519639500226351E-4</v>
      </c>
      <c r="N50" s="4">
        <v>0</v>
      </c>
      <c r="O50" s="4">
        <v>0</v>
      </c>
      <c r="P50" s="4">
        <v>0</v>
      </c>
      <c r="Q50" s="4">
        <v>0</v>
      </c>
      <c r="R50" s="4">
        <v>0</v>
      </c>
      <c r="S50" s="4">
        <v>0</v>
      </c>
      <c r="T50" s="4">
        <v>0</v>
      </c>
      <c r="U50" s="4">
        <v>0</v>
      </c>
      <c r="V50" s="2" t="s">
        <v>206</v>
      </c>
      <c r="W50" s="5" t="s">
        <v>207</v>
      </c>
      <c r="X50" s="56" t="s">
        <v>176</v>
      </c>
      <c r="Y50" s="5">
        <v>45623</v>
      </c>
    </row>
    <row r="51" spans="1:25" x14ac:dyDescent="0.3">
      <c r="A51" s="1" t="s">
        <v>3</v>
      </c>
      <c r="B51" s="8" t="s">
        <v>184</v>
      </c>
      <c r="C51" s="57" t="s">
        <v>205</v>
      </c>
      <c r="D51" s="58" t="s">
        <v>166</v>
      </c>
      <c r="E51" s="55">
        <f t="shared" si="6"/>
        <v>0.5</v>
      </c>
      <c r="F51" s="3">
        <f>E51*4.21424278298737</f>
        <v>2.1071213914936848</v>
      </c>
      <c r="G51" s="4">
        <v>1.0069285266696847E-3</v>
      </c>
      <c r="H51" s="1" t="s">
        <v>53</v>
      </c>
      <c r="I51" s="5" t="s">
        <v>187</v>
      </c>
      <c r="J51" s="5" t="s">
        <v>173</v>
      </c>
      <c r="K51" s="4">
        <f t="shared" si="7"/>
        <v>1.0069285266696847E-3</v>
      </c>
      <c r="L51" s="4">
        <f>G51*0.25</f>
        <v>2.5173213166742117E-4</v>
      </c>
      <c r="M51" s="4">
        <f>G51*0.75</f>
        <v>7.5519639500226351E-4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V51" s="2" t="s">
        <v>208</v>
      </c>
      <c r="W51" s="5" t="s">
        <v>209</v>
      </c>
      <c r="X51" s="56" t="s">
        <v>176</v>
      </c>
      <c r="Y51" s="5">
        <v>44718</v>
      </c>
    </row>
    <row r="52" spans="1:25" ht="60" customHeight="1" x14ac:dyDescent="0.3">
      <c r="A52" s="113" t="s">
        <v>4</v>
      </c>
      <c r="B52" s="115" t="s">
        <v>189</v>
      </c>
      <c r="C52" s="115" t="s">
        <v>204</v>
      </c>
      <c r="D52" s="117" t="s">
        <v>166</v>
      </c>
      <c r="E52" s="119">
        <f t="shared" si="6"/>
        <v>0.5</v>
      </c>
      <c r="F52" s="121">
        <f>E52*6.09555015668523</f>
        <v>3.0477750783426152</v>
      </c>
      <c r="G52" s="123">
        <v>1.4564380019324147E-3</v>
      </c>
      <c r="H52" s="113" t="s">
        <v>53</v>
      </c>
      <c r="I52" s="117" t="s">
        <v>187</v>
      </c>
      <c r="J52" s="117" t="s">
        <v>173</v>
      </c>
      <c r="K52" s="4">
        <f t="shared" si="7"/>
        <v>1.2743832516908628E-3</v>
      </c>
      <c r="L52" s="4">
        <f>G52*0.21875</f>
        <v>3.1859581292271571E-4</v>
      </c>
      <c r="M52" s="4">
        <f>G52*0.65625</f>
        <v>9.5578743876814718E-4</v>
      </c>
      <c r="N52" s="4">
        <v>0</v>
      </c>
      <c r="O52" s="4">
        <v>0</v>
      </c>
      <c r="P52" s="4">
        <v>0</v>
      </c>
      <c r="Q52" s="4">
        <v>0</v>
      </c>
      <c r="R52" s="4">
        <v>0</v>
      </c>
      <c r="S52" s="4">
        <v>0</v>
      </c>
      <c r="T52" s="4">
        <v>0</v>
      </c>
      <c r="U52" s="4">
        <v>0</v>
      </c>
      <c r="V52" s="97" t="s">
        <v>206</v>
      </c>
      <c r="W52" s="97" t="s">
        <v>207</v>
      </c>
      <c r="X52" s="97" t="s">
        <v>176</v>
      </c>
      <c r="Y52" s="97">
        <v>45623</v>
      </c>
    </row>
    <row r="53" spans="1:25" x14ac:dyDescent="0.3">
      <c r="A53" s="114"/>
      <c r="B53" s="116"/>
      <c r="C53" s="116"/>
      <c r="D53" s="118"/>
      <c r="E53" s="120"/>
      <c r="F53" s="122"/>
      <c r="G53" s="124"/>
      <c r="H53" s="114"/>
      <c r="I53" s="118"/>
      <c r="J53" s="118"/>
      <c r="K53" s="4">
        <v>0</v>
      </c>
      <c r="L53" s="4">
        <v>0</v>
      </c>
      <c r="M53" s="4">
        <v>0</v>
      </c>
      <c r="N53" s="4">
        <f>G52*0.125</f>
        <v>1.8205475024155184E-4</v>
      </c>
      <c r="O53" s="4">
        <v>0</v>
      </c>
      <c r="P53" s="4">
        <v>0</v>
      </c>
      <c r="Q53" s="4">
        <v>0</v>
      </c>
      <c r="R53" s="4">
        <v>0</v>
      </c>
      <c r="S53" s="4">
        <v>0</v>
      </c>
      <c r="T53" s="4">
        <v>0</v>
      </c>
      <c r="U53" s="4">
        <v>0</v>
      </c>
      <c r="V53" s="98"/>
      <c r="W53" s="98"/>
      <c r="X53" s="98"/>
      <c r="Y53" s="98"/>
    </row>
    <row r="54" spans="1:25" ht="60" customHeight="1" x14ac:dyDescent="0.3">
      <c r="A54" s="113" t="s">
        <v>4</v>
      </c>
      <c r="B54" s="115" t="s">
        <v>189</v>
      </c>
      <c r="C54" s="115" t="s">
        <v>205</v>
      </c>
      <c r="D54" s="117" t="s">
        <v>166</v>
      </c>
      <c r="E54" s="119">
        <f t="shared" si="6"/>
        <v>0.5</v>
      </c>
      <c r="F54" s="121">
        <f>E54*6.09555015668523</f>
        <v>3.0477750783426152</v>
      </c>
      <c r="G54" s="123">
        <v>1.4564380019324147E-3</v>
      </c>
      <c r="H54" s="113" t="s">
        <v>53</v>
      </c>
      <c r="I54" s="117" t="s">
        <v>187</v>
      </c>
      <c r="J54" s="117" t="s">
        <v>173</v>
      </c>
      <c r="K54" s="4">
        <f t="shared" si="7"/>
        <v>1.2743832516908628E-3</v>
      </c>
      <c r="L54" s="4">
        <f>G54*0.21875</f>
        <v>3.1859581292271571E-4</v>
      </c>
      <c r="M54" s="4">
        <f>G54*0.65625</f>
        <v>9.5578743876814718E-4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97" t="s">
        <v>208</v>
      </c>
      <c r="W54" s="97" t="s">
        <v>209</v>
      </c>
      <c r="X54" s="97" t="s">
        <v>176</v>
      </c>
      <c r="Y54" s="97">
        <v>44718</v>
      </c>
    </row>
    <row r="55" spans="1:25" x14ac:dyDescent="0.3">
      <c r="A55" s="114"/>
      <c r="B55" s="116"/>
      <c r="C55" s="116"/>
      <c r="D55" s="118"/>
      <c r="E55" s="120"/>
      <c r="F55" s="122"/>
      <c r="G55" s="124"/>
      <c r="H55" s="114"/>
      <c r="I55" s="118"/>
      <c r="J55" s="118"/>
      <c r="K55" s="4">
        <v>0</v>
      </c>
      <c r="L55" s="4">
        <v>0</v>
      </c>
      <c r="M55" s="4">
        <v>0</v>
      </c>
      <c r="N55" s="4">
        <f>G54*0.125</f>
        <v>1.8205475024155184E-4</v>
      </c>
      <c r="O55" s="4">
        <v>0</v>
      </c>
      <c r="P55" s="4">
        <v>0</v>
      </c>
      <c r="Q55" s="4">
        <v>0</v>
      </c>
      <c r="R55" s="4">
        <v>0</v>
      </c>
      <c r="S55" s="4">
        <v>0</v>
      </c>
      <c r="T55" s="4">
        <v>0</v>
      </c>
      <c r="U55" s="4">
        <v>0</v>
      </c>
      <c r="V55" s="98"/>
      <c r="W55" s="98"/>
      <c r="X55" s="98"/>
      <c r="Y55" s="98"/>
    </row>
    <row r="56" spans="1:25" ht="60" customHeight="1" x14ac:dyDescent="0.3">
      <c r="A56" s="113" t="s">
        <v>5</v>
      </c>
      <c r="B56" s="115" t="s">
        <v>189</v>
      </c>
      <c r="C56" s="115" t="s">
        <v>210</v>
      </c>
      <c r="D56" s="117" t="s">
        <v>166</v>
      </c>
      <c r="E56" s="119">
        <v>1</v>
      </c>
      <c r="F56" s="121">
        <v>0.59514815008619004</v>
      </c>
      <c r="G56" s="123">
        <v>2.8440300228344564E-4</v>
      </c>
      <c r="H56" s="113" t="s">
        <v>54</v>
      </c>
      <c r="I56" s="117" t="s">
        <v>187</v>
      </c>
      <c r="J56" s="117" t="s">
        <v>173</v>
      </c>
      <c r="K56" s="4">
        <f t="shared" si="7"/>
        <v>1.3228794339783777E-4</v>
      </c>
      <c r="L56" s="4">
        <v>0</v>
      </c>
      <c r="M56" s="4">
        <f>G56*0.46514257</f>
        <v>1.3228794339783777E-4</v>
      </c>
      <c r="N56" s="4">
        <v>0</v>
      </c>
      <c r="O56" s="4">
        <v>0</v>
      </c>
      <c r="P56" s="4">
        <v>0</v>
      </c>
      <c r="Q56" s="4">
        <v>0</v>
      </c>
      <c r="R56" s="4">
        <v>0</v>
      </c>
      <c r="S56" s="4">
        <v>0</v>
      </c>
      <c r="T56" s="4">
        <v>0</v>
      </c>
      <c r="U56" s="4">
        <v>0</v>
      </c>
      <c r="V56" s="97" t="s">
        <v>212</v>
      </c>
      <c r="W56" s="97" t="s">
        <v>213</v>
      </c>
      <c r="X56" s="97" t="s">
        <v>214</v>
      </c>
      <c r="Y56" s="97">
        <v>140143</v>
      </c>
    </row>
    <row r="57" spans="1:25" ht="60" customHeight="1" x14ac:dyDescent="0.3">
      <c r="A57" s="114"/>
      <c r="B57" s="116"/>
      <c r="C57" s="116"/>
      <c r="D57" s="118"/>
      <c r="E57" s="120"/>
      <c r="F57" s="122"/>
      <c r="G57" s="124"/>
      <c r="H57" s="114"/>
      <c r="I57" s="118"/>
      <c r="J57" s="118"/>
      <c r="K57" s="4">
        <v>0</v>
      </c>
      <c r="L57" s="4">
        <v>0</v>
      </c>
      <c r="M57" s="4">
        <v>0</v>
      </c>
      <c r="N57" s="4">
        <f>G56*0.1362255</f>
        <v>3.8742941187563524E-5</v>
      </c>
      <c r="O57" s="4">
        <v>0</v>
      </c>
      <c r="P57" s="4">
        <v>0</v>
      </c>
      <c r="Q57" s="4">
        <f>G56*0.39863193</f>
        <v>1.1337211769804436E-4</v>
      </c>
      <c r="R57" s="4">
        <v>0</v>
      </c>
      <c r="S57" s="4">
        <v>0</v>
      </c>
      <c r="T57" s="4">
        <v>0</v>
      </c>
      <c r="U57" s="4">
        <v>0</v>
      </c>
      <c r="V57" s="98"/>
      <c r="W57" s="98"/>
      <c r="X57" s="98"/>
      <c r="Y57" s="98"/>
    </row>
    <row r="58" spans="1:25" ht="84" customHeight="1" x14ac:dyDescent="0.3">
      <c r="A58" s="113" t="s">
        <v>6</v>
      </c>
      <c r="B58" s="115" t="s">
        <v>189</v>
      </c>
      <c r="C58" s="115" t="s">
        <v>210</v>
      </c>
      <c r="D58" s="117" t="s">
        <v>166</v>
      </c>
      <c r="E58" s="119">
        <v>1</v>
      </c>
      <c r="F58" s="121">
        <v>4.3943743141433496</v>
      </c>
      <c r="G58" s="123">
        <v>2.0999363736888578E-3</v>
      </c>
      <c r="H58" s="113" t="s">
        <v>54</v>
      </c>
      <c r="I58" s="117" t="s">
        <v>187</v>
      </c>
      <c r="J58" s="117" t="s">
        <v>173</v>
      </c>
      <c r="K58" s="4">
        <f t="shared" si="7"/>
        <v>1.8374443269777506E-3</v>
      </c>
      <c r="L58" s="4">
        <f>G58*0.21875</f>
        <v>4.5936108174443764E-4</v>
      </c>
      <c r="M58" s="4">
        <f>G58*0.65625</f>
        <v>1.3780832452333128E-3</v>
      </c>
      <c r="N58" s="4">
        <v>0</v>
      </c>
      <c r="O58" s="4">
        <v>0</v>
      </c>
      <c r="P58" s="4">
        <v>0</v>
      </c>
      <c r="Q58" s="4">
        <v>0</v>
      </c>
      <c r="R58" s="4">
        <v>0</v>
      </c>
      <c r="S58" s="4">
        <v>0</v>
      </c>
      <c r="T58" s="4">
        <v>0</v>
      </c>
      <c r="U58" s="4">
        <v>0</v>
      </c>
      <c r="V58" s="97" t="s">
        <v>212</v>
      </c>
      <c r="W58" s="97" t="s">
        <v>213</v>
      </c>
      <c r="X58" s="97" t="s">
        <v>214</v>
      </c>
      <c r="Y58" s="97">
        <v>140143</v>
      </c>
    </row>
    <row r="59" spans="1:25" x14ac:dyDescent="0.3">
      <c r="A59" s="114"/>
      <c r="B59" s="116"/>
      <c r="C59" s="116"/>
      <c r="D59" s="118"/>
      <c r="E59" s="120"/>
      <c r="F59" s="122"/>
      <c r="G59" s="124"/>
      <c r="H59" s="114"/>
      <c r="I59" s="118"/>
      <c r="J59" s="118"/>
      <c r="K59" s="4">
        <v>0</v>
      </c>
      <c r="L59" s="4">
        <v>0</v>
      </c>
      <c r="M59" s="4">
        <v>0</v>
      </c>
      <c r="N59" s="4">
        <f>G58*0.125</f>
        <v>2.6249204671110722E-4</v>
      </c>
      <c r="O59" s="4">
        <v>0</v>
      </c>
      <c r="P59" s="4">
        <v>0</v>
      </c>
      <c r="Q59" s="4">
        <v>0</v>
      </c>
      <c r="R59" s="4">
        <v>0</v>
      </c>
      <c r="S59" s="4">
        <v>0</v>
      </c>
      <c r="T59" s="4">
        <v>0</v>
      </c>
      <c r="U59" s="4">
        <v>0</v>
      </c>
      <c r="V59" s="98"/>
      <c r="W59" s="98"/>
      <c r="X59" s="98"/>
      <c r="Y59" s="98"/>
    </row>
    <row r="60" spans="1:25" ht="60" customHeight="1" x14ac:dyDescent="0.3">
      <c r="A60" s="113">
        <v>27</v>
      </c>
      <c r="B60" s="115" t="s">
        <v>189</v>
      </c>
      <c r="C60" s="115" t="s">
        <v>211</v>
      </c>
      <c r="D60" s="117" t="s">
        <v>166</v>
      </c>
      <c r="E60" s="119">
        <v>1</v>
      </c>
      <c r="F60" s="121">
        <v>3.5248705519038102</v>
      </c>
      <c r="G60" s="123">
        <v>1.6844272597953448E-3</v>
      </c>
      <c r="H60" s="113" t="s">
        <v>55</v>
      </c>
      <c r="I60" s="117" t="s">
        <v>187</v>
      </c>
      <c r="J60" s="117" t="s">
        <v>173</v>
      </c>
      <c r="K60" s="4">
        <f t="shared" si="7"/>
        <v>1.4738738523209266E-3</v>
      </c>
      <c r="L60" s="4">
        <f>G60*0.21875</f>
        <v>3.6846846308023166E-4</v>
      </c>
      <c r="M60" s="4">
        <f>G60*0.65625</f>
        <v>1.1054053892406951E-3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97" t="s">
        <v>215</v>
      </c>
      <c r="W60" s="97" t="s">
        <v>175</v>
      </c>
      <c r="X60" s="97" t="s">
        <v>176</v>
      </c>
      <c r="Y60" s="97">
        <v>44688</v>
      </c>
    </row>
    <row r="61" spans="1:25" ht="60" customHeight="1" x14ac:dyDescent="0.3">
      <c r="A61" s="114"/>
      <c r="B61" s="116"/>
      <c r="C61" s="116"/>
      <c r="D61" s="118"/>
      <c r="E61" s="120"/>
      <c r="F61" s="122"/>
      <c r="G61" s="124"/>
      <c r="H61" s="114"/>
      <c r="I61" s="118"/>
      <c r="J61" s="118"/>
      <c r="K61" s="4">
        <v>0</v>
      </c>
      <c r="L61" s="4">
        <v>0</v>
      </c>
      <c r="M61" s="4">
        <v>0</v>
      </c>
      <c r="N61" s="4">
        <f>G60*0.125</f>
        <v>2.105534074744181E-4</v>
      </c>
      <c r="O61" s="4">
        <v>0</v>
      </c>
      <c r="P61" s="4">
        <v>0</v>
      </c>
      <c r="Q61" s="4">
        <v>0</v>
      </c>
      <c r="R61" s="4">
        <v>0</v>
      </c>
      <c r="S61" s="4">
        <v>0</v>
      </c>
      <c r="T61" s="4">
        <v>0</v>
      </c>
      <c r="U61" s="4">
        <v>0</v>
      </c>
      <c r="V61" s="98"/>
      <c r="W61" s="98"/>
      <c r="X61" s="98"/>
      <c r="Y61" s="98"/>
    </row>
    <row r="62" spans="1:25" ht="83.4" x14ac:dyDescent="0.3">
      <c r="A62" s="1">
        <v>28</v>
      </c>
      <c r="B62" s="5" t="s">
        <v>184</v>
      </c>
      <c r="C62" s="2" t="s">
        <v>216</v>
      </c>
      <c r="D62" s="5" t="s">
        <v>166</v>
      </c>
      <c r="E62" s="55">
        <v>1</v>
      </c>
      <c r="F62" s="3">
        <v>3.53117858559252</v>
      </c>
      <c r="G62" s="4">
        <v>1.6874416751460678E-3</v>
      </c>
      <c r="H62" s="1" t="s">
        <v>56</v>
      </c>
      <c r="I62" s="5" t="s">
        <v>187</v>
      </c>
      <c r="J62" s="5" t="s">
        <v>173</v>
      </c>
      <c r="K62" s="4">
        <f t="shared" si="7"/>
        <v>1.6874416751460676E-3</v>
      </c>
      <c r="L62" s="4">
        <f>G62*0.7</f>
        <v>1.1812091726022473E-3</v>
      </c>
      <c r="M62" s="4">
        <f>G62*0.3</f>
        <v>5.0623250254382027E-4</v>
      </c>
      <c r="N62" s="4">
        <v>0</v>
      </c>
      <c r="O62" s="4">
        <v>0</v>
      </c>
      <c r="P62" s="4">
        <v>0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5" t="s">
        <v>219</v>
      </c>
      <c r="W62" s="5" t="s">
        <v>175</v>
      </c>
      <c r="X62" s="56" t="s">
        <v>176</v>
      </c>
      <c r="Y62" s="5">
        <v>44688</v>
      </c>
    </row>
    <row r="63" spans="1:25" ht="15" customHeight="1" x14ac:dyDescent="0.3">
      <c r="A63" s="1">
        <v>29</v>
      </c>
      <c r="B63" s="5" t="s">
        <v>184</v>
      </c>
      <c r="C63" s="2" t="s">
        <v>217</v>
      </c>
      <c r="D63" s="5" t="s">
        <v>166</v>
      </c>
      <c r="E63" s="55">
        <v>1</v>
      </c>
      <c r="F63" s="3">
        <v>3.6630513338583301</v>
      </c>
      <c r="G63" s="4">
        <v>1.7504596069345376E-3</v>
      </c>
      <c r="H63" s="1" t="s">
        <v>57</v>
      </c>
      <c r="I63" s="5" t="s">
        <v>187</v>
      </c>
      <c r="J63" s="5" t="s">
        <v>173</v>
      </c>
      <c r="K63" s="4">
        <f t="shared" si="7"/>
        <v>1.7504596069345376E-3</v>
      </c>
      <c r="L63" s="4">
        <f>G63*0.7</f>
        <v>1.2253217248541762E-3</v>
      </c>
      <c r="M63" s="4">
        <f>G63*0.3</f>
        <v>5.2513788208036129E-4</v>
      </c>
      <c r="N63" s="4">
        <v>0</v>
      </c>
      <c r="O63" s="4">
        <v>0</v>
      </c>
      <c r="P63" s="4">
        <v>0</v>
      </c>
      <c r="Q63" s="4">
        <v>0</v>
      </c>
      <c r="R63" s="4">
        <v>0</v>
      </c>
      <c r="S63" s="4">
        <v>0</v>
      </c>
      <c r="T63" s="4">
        <v>0</v>
      </c>
      <c r="U63" s="4">
        <v>0</v>
      </c>
      <c r="V63" s="2" t="s">
        <v>220</v>
      </c>
      <c r="W63" s="5" t="s">
        <v>175</v>
      </c>
      <c r="X63" s="56" t="s">
        <v>176</v>
      </c>
      <c r="Y63" s="5">
        <v>44688</v>
      </c>
    </row>
    <row r="64" spans="1:25" ht="69.599999999999994" x14ac:dyDescent="0.3">
      <c r="A64" s="1">
        <v>30</v>
      </c>
      <c r="B64" s="5" t="s">
        <v>184</v>
      </c>
      <c r="C64" s="2" t="s">
        <v>218</v>
      </c>
      <c r="D64" s="5" t="s">
        <v>166</v>
      </c>
      <c r="E64" s="55">
        <v>1</v>
      </c>
      <c r="F64" s="3">
        <v>2.0004761008430099</v>
      </c>
      <c r="G64" s="4">
        <v>9.559660212228472E-4</v>
      </c>
      <c r="H64" s="1" t="s">
        <v>58</v>
      </c>
      <c r="I64" s="5" t="s">
        <v>187</v>
      </c>
      <c r="J64" s="5" t="s">
        <v>173</v>
      </c>
      <c r="K64" s="4">
        <f t="shared" si="7"/>
        <v>9.559660212228472E-4</v>
      </c>
      <c r="L64" s="4">
        <f>G64*0.7</f>
        <v>6.6917621485599297E-4</v>
      </c>
      <c r="M64" s="4">
        <f>G64*0.3</f>
        <v>2.8678980636685417E-4</v>
      </c>
      <c r="N64" s="4">
        <v>0</v>
      </c>
      <c r="O64" s="4">
        <v>0</v>
      </c>
      <c r="P64" s="4">
        <v>0</v>
      </c>
      <c r="Q64" s="4">
        <v>0</v>
      </c>
      <c r="R64" s="4">
        <v>0</v>
      </c>
      <c r="S64" s="4">
        <v>0</v>
      </c>
      <c r="T64" s="4">
        <v>0</v>
      </c>
      <c r="U64" s="4">
        <v>0</v>
      </c>
      <c r="V64" s="5" t="s">
        <v>221</v>
      </c>
      <c r="W64" s="5" t="s">
        <v>175</v>
      </c>
      <c r="X64" s="56" t="s">
        <v>176</v>
      </c>
      <c r="Y64" s="5">
        <v>44688</v>
      </c>
    </row>
    <row r="65" spans="1:25" ht="69.599999999999994" x14ac:dyDescent="0.3">
      <c r="A65" s="1">
        <v>31</v>
      </c>
      <c r="B65" s="5" t="s">
        <v>184</v>
      </c>
      <c r="C65" s="2" t="s">
        <v>218</v>
      </c>
      <c r="D65" s="5" t="s">
        <v>166</v>
      </c>
      <c r="E65" s="55">
        <v>1</v>
      </c>
      <c r="F65" s="3">
        <v>6.3284782531113803</v>
      </c>
      <c r="G65" s="4">
        <v>3.0241851794544222E-3</v>
      </c>
      <c r="H65" s="1" t="s">
        <v>59</v>
      </c>
      <c r="I65" s="5" t="s">
        <v>187</v>
      </c>
      <c r="J65" s="5" t="s">
        <v>173</v>
      </c>
      <c r="K65" s="4">
        <f t="shared" si="7"/>
        <v>3.0241851794544222E-3</v>
      </c>
      <c r="L65" s="4">
        <f>G65*0.7</f>
        <v>2.1169296256180956E-3</v>
      </c>
      <c r="M65" s="4">
        <f>G65*0.3</f>
        <v>9.0725555383632667E-4</v>
      </c>
      <c r="N65" s="4">
        <v>0</v>
      </c>
      <c r="O65" s="4">
        <v>0</v>
      </c>
      <c r="P65" s="4">
        <v>0</v>
      </c>
      <c r="Q65" s="4">
        <v>0</v>
      </c>
      <c r="R65" s="4">
        <v>0</v>
      </c>
      <c r="S65" s="4">
        <v>0</v>
      </c>
      <c r="T65" s="4">
        <v>0</v>
      </c>
      <c r="U65" s="4">
        <v>0</v>
      </c>
      <c r="V65" s="5" t="s">
        <v>221</v>
      </c>
      <c r="W65" s="5" t="s">
        <v>175</v>
      </c>
      <c r="X65" s="56" t="s">
        <v>176</v>
      </c>
      <c r="Y65" s="5">
        <v>44688</v>
      </c>
    </row>
    <row r="66" spans="1:25" ht="55.8" x14ac:dyDescent="0.3">
      <c r="A66" s="1">
        <v>32</v>
      </c>
      <c r="B66" s="5" t="s">
        <v>184</v>
      </c>
      <c r="C66" s="2" t="s">
        <v>186</v>
      </c>
      <c r="D66" s="5" t="s">
        <v>166</v>
      </c>
      <c r="E66" s="55">
        <v>1</v>
      </c>
      <c r="F66" s="3">
        <v>7.8332383537138597</v>
      </c>
      <c r="G66" s="4">
        <v>3.7432637656278104E-3</v>
      </c>
      <c r="H66" s="1" t="s">
        <v>60</v>
      </c>
      <c r="I66" s="5" t="s">
        <v>187</v>
      </c>
      <c r="J66" s="5" t="s">
        <v>173</v>
      </c>
      <c r="K66" s="4">
        <f t="shared" si="7"/>
        <v>3.7432637656278104E-3</v>
      </c>
      <c r="L66" s="4">
        <f>G66*0.25</f>
        <v>9.3581594140695261E-4</v>
      </c>
      <c r="M66" s="4">
        <f>G66*0.75</f>
        <v>2.8074478242208576E-3</v>
      </c>
      <c r="N66" s="4">
        <v>0</v>
      </c>
      <c r="O66" s="4">
        <v>0</v>
      </c>
      <c r="P66" s="4">
        <v>0</v>
      </c>
      <c r="Q66" s="4">
        <v>0</v>
      </c>
      <c r="R66" s="4">
        <v>0</v>
      </c>
      <c r="S66" s="4">
        <v>0</v>
      </c>
      <c r="T66" s="4">
        <v>0</v>
      </c>
      <c r="U66" s="4">
        <v>0</v>
      </c>
      <c r="V66" s="5" t="s">
        <v>188</v>
      </c>
      <c r="W66" s="5" t="s">
        <v>175</v>
      </c>
      <c r="X66" s="56" t="s">
        <v>176</v>
      </c>
      <c r="Y66" s="5">
        <v>44688</v>
      </c>
    </row>
    <row r="67" spans="1:25" x14ac:dyDescent="0.3">
      <c r="A67" s="1">
        <v>33</v>
      </c>
      <c r="B67" s="5" t="s">
        <v>184</v>
      </c>
      <c r="C67" s="2" t="s">
        <v>222</v>
      </c>
      <c r="D67" s="5" t="s">
        <v>166</v>
      </c>
      <c r="E67" s="55">
        <v>0.5</v>
      </c>
      <c r="F67" s="3">
        <f>E67*0.999996830566474</f>
        <v>0.49999841528323702</v>
      </c>
      <c r="G67" s="4">
        <v>2.3893386952966912E-4</v>
      </c>
      <c r="H67" s="1" t="s">
        <v>61</v>
      </c>
      <c r="I67" s="5" t="s">
        <v>187</v>
      </c>
      <c r="J67" s="5" t="s">
        <v>173</v>
      </c>
      <c r="K67" s="4">
        <f t="shared" si="7"/>
        <v>2.3893386952966912E-4</v>
      </c>
      <c r="L67" s="4">
        <f>G67*0.37851122</f>
        <v>9.043915045499588E-5</v>
      </c>
      <c r="M67" s="4">
        <f>G67*0.62148878</f>
        <v>1.4849471907467322E-4</v>
      </c>
      <c r="N67" s="4">
        <v>0</v>
      </c>
      <c r="O67" s="4">
        <v>0</v>
      </c>
      <c r="P67" s="4">
        <v>0</v>
      </c>
      <c r="Q67" s="4">
        <v>0</v>
      </c>
      <c r="R67" s="4">
        <v>0</v>
      </c>
      <c r="S67" s="4">
        <v>0</v>
      </c>
      <c r="T67" s="4">
        <v>0</v>
      </c>
      <c r="U67" s="4">
        <v>0</v>
      </c>
      <c r="V67" s="2" t="s">
        <v>224</v>
      </c>
      <c r="W67" s="5" t="s">
        <v>175</v>
      </c>
      <c r="X67" s="56" t="s">
        <v>176</v>
      </c>
      <c r="Y67" s="5">
        <v>44688</v>
      </c>
    </row>
    <row r="68" spans="1:25" x14ac:dyDescent="0.3">
      <c r="A68" s="1">
        <v>33</v>
      </c>
      <c r="B68" s="5" t="s">
        <v>184</v>
      </c>
      <c r="C68" s="2" t="s">
        <v>223</v>
      </c>
      <c r="D68" s="5" t="s">
        <v>166</v>
      </c>
      <c r="E68" s="55">
        <v>0.5</v>
      </c>
      <c r="F68" s="3">
        <f>E68*0.999996830566474</f>
        <v>0.49999841528323702</v>
      </c>
      <c r="G68" s="4">
        <v>2.3893386952966912E-4</v>
      </c>
      <c r="H68" s="1" t="s">
        <v>61</v>
      </c>
      <c r="I68" s="5" t="s">
        <v>187</v>
      </c>
      <c r="J68" s="5" t="s">
        <v>173</v>
      </c>
      <c r="K68" s="4">
        <f t="shared" si="7"/>
        <v>2.3893386952966912E-4</v>
      </c>
      <c r="L68" s="4">
        <f>G68*0.37851122</f>
        <v>9.043915045499588E-5</v>
      </c>
      <c r="M68" s="4">
        <f>G68*0.62148878</f>
        <v>1.4849471907467322E-4</v>
      </c>
      <c r="N68" s="4">
        <v>0</v>
      </c>
      <c r="O68" s="4">
        <v>0</v>
      </c>
      <c r="P68" s="4">
        <v>0</v>
      </c>
      <c r="Q68" s="4">
        <v>0</v>
      </c>
      <c r="R68" s="4">
        <v>0</v>
      </c>
      <c r="S68" s="4">
        <v>0</v>
      </c>
      <c r="T68" s="4">
        <v>0</v>
      </c>
      <c r="U68" s="4">
        <v>0</v>
      </c>
      <c r="V68" s="2" t="s">
        <v>225</v>
      </c>
      <c r="W68" s="5" t="s">
        <v>183</v>
      </c>
      <c r="X68" s="56" t="s">
        <v>176</v>
      </c>
      <c r="Y68" s="5">
        <v>44644</v>
      </c>
    </row>
    <row r="69" spans="1:25" ht="69.599999999999994" x14ac:dyDescent="0.3">
      <c r="A69" s="1">
        <v>34</v>
      </c>
      <c r="B69" s="5" t="s">
        <v>184</v>
      </c>
      <c r="C69" s="2" t="s">
        <v>226</v>
      </c>
      <c r="D69" s="5" t="s">
        <v>166</v>
      </c>
      <c r="E69" s="55">
        <v>1</v>
      </c>
      <c r="F69" s="3">
        <v>79.184607568750494</v>
      </c>
      <c r="G69" s="4">
        <v>3.7839889318193584E-2</v>
      </c>
      <c r="H69" s="1" t="s">
        <v>62</v>
      </c>
      <c r="I69" s="5" t="s">
        <v>187</v>
      </c>
      <c r="J69" s="5" t="s">
        <v>173</v>
      </c>
      <c r="K69" s="4">
        <f t="shared" si="7"/>
        <v>3.7839889318193584E-2</v>
      </c>
      <c r="L69" s="4">
        <f>G69*0.37851122</f>
        <v>1.4322822670494421E-2</v>
      </c>
      <c r="M69" s="4">
        <f>G69*0.62148878</f>
        <v>2.3517066647699161E-2</v>
      </c>
      <c r="N69" s="4">
        <v>0</v>
      </c>
      <c r="O69" s="4">
        <v>0</v>
      </c>
      <c r="P69" s="4">
        <v>0</v>
      </c>
      <c r="Q69" s="4">
        <v>0</v>
      </c>
      <c r="R69" s="4">
        <v>0</v>
      </c>
      <c r="S69" s="4">
        <v>0</v>
      </c>
      <c r="T69" s="4">
        <v>0</v>
      </c>
      <c r="U69" s="4">
        <v>0</v>
      </c>
      <c r="V69" s="5" t="s">
        <v>228</v>
      </c>
      <c r="W69" s="5" t="s">
        <v>175</v>
      </c>
      <c r="X69" s="56" t="s">
        <v>176</v>
      </c>
      <c r="Y69" s="5">
        <v>44688</v>
      </c>
    </row>
    <row r="70" spans="1:25" ht="69.599999999999994" x14ac:dyDescent="0.3">
      <c r="A70" s="1">
        <v>35</v>
      </c>
      <c r="B70" s="5" t="s">
        <v>184</v>
      </c>
      <c r="C70" s="2" t="s">
        <v>226</v>
      </c>
      <c r="D70" s="5" t="s">
        <v>166</v>
      </c>
      <c r="E70" s="55">
        <v>1</v>
      </c>
      <c r="F70" s="3">
        <v>75.241293346225603</v>
      </c>
      <c r="G70" s="4">
        <v>3.5955500693830598E-2</v>
      </c>
      <c r="H70" s="1" t="s">
        <v>63</v>
      </c>
      <c r="I70" s="5" t="s">
        <v>187</v>
      </c>
      <c r="J70" s="5" t="s">
        <v>173</v>
      </c>
      <c r="K70" s="4">
        <f t="shared" si="7"/>
        <v>3.5955500693830598E-2</v>
      </c>
      <c r="L70" s="4">
        <f>G70*0.37851122</f>
        <v>1.3609560433332666E-2</v>
      </c>
      <c r="M70" s="4">
        <f>G70*0.62148878</f>
        <v>2.234594026049793E-2</v>
      </c>
      <c r="N70" s="4">
        <v>0</v>
      </c>
      <c r="O70" s="4">
        <v>0</v>
      </c>
      <c r="P70" s="4">
        <v>0</v>
      </c>
      <c r="Q70" s="4">
        <v>0</v>
      </c>
      <c r="R70" s="4">
        <v>0</v>
      </c>
      <c r="S70" s="4">
        <v>0</v>
      </c>
      <c r="T70" s="4">
        <v>0</v>
      </c>
      <c r="U70" s="4">
        <v>0</v>
      </c>
      <c r="V70" s="5" t="s">
        <v>228</v>
      </c>
      <c r="W70" s="5" t="s">
        <v>175</v>
      </c>
      <c r="X70" s="56" t="s">
        <v>176</v>
      </c>
      <c r="Y70" s="5">
        <v>44688</v>
      </c>
    </row>
    <row r="71" spans="1:25" ht="28.2" x14ac:dyDescent="0.3">
      <c r="A71" s="1">
        <v>36</v>
      </c>
      <c r="B71" s="5" t="s">
        <v>184</v>
      </c>
      <c r="C71" s="2" t="s">
        <v>227</v>
      </c>
      <c r="D71" s="5" t="s">
        <v>166</v>
      </c>
      <c r="E71" s="55">
        <v>1</v>
      </c>
      <c r="F71" s="3">
        <v>38.944093317266201</v>
      </c>
      <c r="G71" s="4">
        <v>1.8610184806981536E-2</v>
      </c>
      <c r="H71" s="1" t="s">
        <v>64</v>
      </c>
      <c r="I71" s="5" t="s">
        <v>229</v>
      </c>
      <c r="J71" s="5" t="s">
        <v>173</v>
      </c>
      <c r="K71" s="4">
        <f t="shared" si="7"/>
        <v>1.8610184806981536E-2</v>
      </c>
      <c r="L71" s="4">
        <f>G71*0.32305</f>
        <v>6.0120202018953848E-3</v>
      </c>
      <c r="M71" s="4">
        <f>G71*0.67695</f>
        <v>1.2598164605086152E-2</v>
      </c>
      <c r="N71" s="4">
        <v>0</v>
      </c>
      <c r="O71" s="4">
        <v>0</v>
      </c>
      <c r="P71" s="4">
        <v>0</v>
      </c>
      <c r="Q71" s="4">
        <v>0</v>
      </c>
      <c r="R71" s="4">
        <v>0</v>
      </c>
      <c r="S71" s="4">
        <v>0</v>
      </c>
      <c r="T71" s="4">
        <v>0</v>
      </c>
      <c r="U71" s="4">
        <v>0</v>
      </c>
      <c r="V71" s="5" t="s">
        <v>230</v>
      </c>
      <c r="W71" s="5" t="s">
        <v>183</v>
      </c>
      <c r="X71" s="56" t="s">
        <v>176</v>
      </c>
      <c r="Y71" s="5">
        <v>44644</v>
      </c>
    </row>
    <row r="72" spans="1:25" x14ac:dyDescent="0.3">
      <c r="A72" s="1">
        <v>37</v>
      </c>
      <c r="B72" s="5" t="s">
        <v>184</v>
      </c>
      <c r="C72" s="2" t="s">
        <v>231</v>
      </c>
      <c r="D72" s="5" t="s">
        <v>166</v>
      </c>
      <c r="E72" s="55">
        <f>1/3</f>
        <v>0.33333333333333331</v>
      </c>
      <c r="F72" s="3">
        <f>E72*0.0219465093098724</f>
        <v>7.3155031032908005E-3</v>
      </c>
      <c r="G72" s="4">
        <v>3.4958540079280419E-6</v>
      </c>
      <c r="H72" s="1" t="s">
        <v>65</v>
      </c>
      <c r="I72" s="5" t="s">
        <v>229</v>
      </c>
      <c r="J72" s="5" t="s">
        <v>173</v>
      </c>
      <c r="K72" s="4">
        <f>L72</f>
        <v>3.4958540079280419E-6</v>
      </c>
      <c r="L72" s="4">
        <f>G72</f>
        <v>3.4958540079280419E-6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  <c r="R72" s="4">
        <v>0</v>
      </c>
      <c r="S72" s="4">
        <v>0</v>
      </c>
      <c r="T72" s="4">
        <v>0</v>
      </c>
      <c r="U72" s="4">
        <v>0</v>
      </c>
      <c r="V72" s="2" t="s">
        <v>233</v>
      </c>
      <c r="W72" s="5" t="s">
        <v>183</v>
      </c>
      <c r="X72" s="56" t="s">
        <v>176</v>
      </c>
      <c r="Y72" s="5">
        <v>44644</v>
      </c>
    </row>
    <row r="73" spans="1:25" ht="28.2" x14ac:dyDescent="0.3">
      <c r="A73" s="1">
        <v>37</v>
      </c>
      <c r="B73" s="5" t="s">
        <v>184</v>
      </c>
      <c r="C73" s="2" t="s">
        <v>227</v>
      </c>
      <c r="D73" s="5" t="s">
        <v>166</v>
      </c>
      <c r="E73" s="55">
        <f>1/3</f>
        <v>0.33333333333333331</v>
      </c>
      <c r="F73" s="3">
        <f>E73*0.0219465093098724</f>
        <v>7.3155031032908005E-3</v>
      </c>
      <c r="G73" s="4">
        <v>3.4958540079280419E-6</v>
      </c>
      <c r="H73" s="1" t="s">
        <v>65</v>
      </c>
      <c r="I73" s="5" t="s">
        <v>229</v>
      </c>
      <c r="J73" s="5" t="s">
        <v>173</v>
      </c>
      <c r="K73" s="4">
        <f>L73</f>
        <v>3.4958540079280419E-6</v>
      </c>
      <c r="L73" s="4">
        <f>G73</f>
        <v>3.4958540079280419E-6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  <c r="V73" s="2" t="s">
        <v>230</v>
      </c>
      <c r="W73" s="5" t="s">
        <v>183</v>
      </c>
      <c r="X73" s="56" t="s">
        <v>176</v>
      </c>
      <c r="Y73" s="5">
        <v>44644</v>
      </c>
    </row>
    <row r="74" spans="1:25" x14ac:dyDescent="0.3">
      <c r="A74" s="1">
        <v>37</v>
      </c>
      <c r="B74" s="5" t="s">
        <v>184</v>
      </c>
      <c r="C74" s="2" t="s">
        <v>232</v>
      </c>
      <c r="D74" s="5" t="s">
        <v>166</v>
      </c>
      <c r="E74" s="55">
        <f>1/3</f>
        <v>0.33333333333333331</v>
      </c>
      <c r="F74" s="3">
        <f>E74*0.0219465093098724</f>
        <v>7.3155031032908005E-3</v>
      </c>
      <c r="G74" s="4">
        <v>3.4958540079280419E-6</v>
      </c>
      <c r="H74" s="1" t="s">
        <v>65</v>
      </c>
      <c r="I74" s="5" t="s">
        <v>229</v>
      </c>
      <c r="J74" s="5" t="s">
        <v>173</v>
      </c>
      <c r="K74" s="4">
        <f>L74</f>
        <v>3.4958540079280419E-6</v>
      </c>
      <c r="L74" s="4">
        <f>G74</f>
        <v>3.4958540079280419E-6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4">
        <v>0</v>
      </c>
      <c r="S74" s="4">
        <v>0</v>
      </c>
      <c r="T74" s="4">
        <v>0</v>
      </c>
      <c r="U74" s="4">
        <v>0</v>
      </c>
      <c r="V74" s="2" t="s">
        <v>234</v>
      </c>
      <c r="W74" s="5" t="s">
        <v>195</v>
      </c>
      <c r="X74" s="56" t="s">
        <v>196</v>
      </c>
      <c r="Y74" s="5">
        <v>77070</v>
      </c>
    </row>
    <row r="75" spans="1:25" ht="42" x14ac:dyDescent="0.3">
      <c r="A75" s="1">
        <v>38</v>
      </c>
      <c r="B75" s="5" t="s">
        <v>184</v>
      </c>
      <c r="C75" s="2" t="s">
        <v>235</v>
      </c>
      <c r="D75" s="5" t="s">
        <v>166</v>
      </c>
      <c r="E75" s="55">
        <v>1</v>
      </c>
      <c r="F75" s="3">
        <v>2.4934147578499202</v>
      </c>
      <c r="G75" s="4">
        <v>1.1915262493341703E-3</v>
      </c>
      <c r="H75" s="1" t="s">
        <v>66</v>
      </c>
      <c r="I75" s="5" t="s">
        <v>229</v>
      </c>
      <c r="J75" s="5" t="s">
        <v>173</v>
      </c>
      <c r="K75" s="4">
        <f>L75+M75</f>
        <v>1.1915262493341703E-3</v>
      </c>
      <c r="L75" s="4">
        <f>G75*0.32305</f>
        <v>3.8492255484740375E-4</v>
      </c>
      <c r="M75" s="4">
        <f>G75*0.67695</f>
        <v>8.0660369448676663E-4</v>
      </c>
      <c r="N75" s="4">
        <v>0</v>
      </c>
      <c r="O75" s="4">
        <v>0</v>
      </c>
      <c r="P75" s="4">
        <v>0</v>
      </c>
      <c r="Q75" s="4">
        <v>0</v>
      </c>
      <c r="R75" s="4">
        <v>0</v>
      </c>
      <c r="S75" s="4">
        <v>0</v>
      </c>
      <c r="T75" s="4">
        <v>0</v>
      </c>
      <c r="U75" s="4">
        <v>0</v>
      </c>
      <c r="V75" s="5" t="s">
        <v>236</v>
      </c>
      <c r="W75" s="5" t="s">
        <v>183</v>
      </c>
      <c r="X75" s="56" t="s">
        <v>176</v>
      </c>
      <c r="Y75" s="5">
        <v>44644</v>
      </c>
    </row>
    <row r="76" spans="1:25" x14ac:dyDescent="0.3">
      <c r="A76" s="1">
        <v>39</v>
      </c>
      <c r="B76" s="5" t="s">
        <v>184</v>
      </c>
      <c r="C76" s="2" t="s">
        <v>231</v>
      </c>
      <c r="D76" s="5" t="s">
        <v>166</v>
      </c>
      <c r="E76" s="55">
        <f t="shared" ref="E76:E84" si="8">1/3</f>
        <v>0.33333333333333331</v>
      </c>
      <c r="F76" s="3">
        <v>21.983499999999999</v>
      </c>
      <c r="G76" s="4">
        <v>1.0505238737266814E-2</v>
      </c>
      <c r="H76" s="1" t="s">
        <v>67</v>
      </c>
      <c r="I76" s="5" t="s">
        <v>229</v>
      </c>
      <c r="J76" s="5" t="s">
        <v>173</v>
      </c>
      <c r="K76" s="4">
        <f>L76+M76</f>
        <v>1.0505238737266814E-2</v>
      </c>
      <c r="L76" s="4">
        <f>G76*0.32305</f>
        <v>3.3937173740740444E-3</v>
      </c>
      <c r="M76" s="4">
        <f>G76*0.67695</f>
        <v>7.1115213631927701E-3</v>
      </c>
      <c r="N76" s="4">
        <v>0</v>
      </c>
      <c r="O76" s="4">
        <v>0</v>
      </c>
      <c r="P76" s="4">
        <v>0</v>
      </c>
      <c r="Q76" s="4">
        <v>0</v>
      </c>
      <c r="R76" s="4">
        <v>0</v>
      </c>
      <c r="S76" s="4">
        <v>0</v>
      </c>
      <c r="T76" s="4">
        <v>0</v>
      </c>
      <c r="U76" s="4">
        <v>0</v>
      </c>
      <c r="V76" s="5" t="s">
        <v>233</v>
      </c>
      <c r="W76" s="5" t="s">
        <v>183</v>
      </c>
      <c r="X76" s="56" t="s">
        <v>176</v>
      </c>
      <c r="Y76" s="5">
        <v>44644</v>
      </c>
    </row>
    <row r="77" spans="1:25" x14ac:dyDescent="0.3">
      <c r="A77" s="1">
        <v>39</v>
      </c>
      <c r="B77" s="5" t="s">
        <v>184</v>
      </c>
      <c r="C77" s="2" t="s">
        <v>231</v>
      </c>
      <c r="D77" s="5" t="s">
        <v>166</v>
      </c>
      <c r="E77" s="55">
        <f t="shared" si="8"/>
        <v>0.33333333333333331</v>
      </c>
      <c r="F77" s="3">
        <v>1.9045000000000001</v>
      </c>
      <c r="G77" s="4">
        <v>9.1010199354628015E-4</v>
      </c>
      <c r="H77" s="1" t="s">
        <v>67</v>
      </c>
      <c r="I77" s="5" t="s">
        <v>229</v>
      </c>
      <c r="J77" s="5" t="s">
        <v>173</v>
      </c>
      <c r="K77" s="4">
        <f>L77</f>
        <v>9.1010199354628015E-4</v>
      </c>
      <c r="L77" s="4">
        <f>G77</f>
        <v>9.1010199354628015E-4</v>
      </c>
      <c r="M77" s="4">
        <v>0</v>
      </c>
      <c r="N77" s="4">
        <v>0</v>
      </c>
      <c r="O77" s="4">
        <v>0</v>
      </c>
      <c r="P77" s="4">
        <v>0</v>
      </c>
      <c r="Q77" s="4">
        <v>0</v>
      </c>
      <c r="R77" s="4">
        <v>0</v>
      </c>
      <c r="S77" s="4">
        <v>0</v>
      </c>
      <c r="T77" s="4">
        <v>0</v>
      </c>
      <c r="U77" s="4">
        <v>0</v>
      </c>
      <c r="V77" s="5" t="s">
        <v>233</v>
      </c>
      <c r="W77" s="5" t="s">
        <v>183</v>
      </c>
      <c r="X77" s="56" t="s">
        <v>176</v>
      </c>
      <c r="Y77" s="5">
        <v>44644</v>
      </c>
    </row>
    <row r="78" spans="1:25" x14ac:dyDescent="0.3">
      <c r="A78" s="1">
        <v>39</v>
      </c>
      <c r="B78" s="5" t="s">
        <v>184</v>
      </c>
      <c r="C78" s="2" t="s">
        <v>232</v>
      </c>
      <c r="D78" s="5" t="s">
        <v>166</v>
      </c>
      <c r="E78" s="55">
        <f t="shared" si="8"/>
        <v>0.33333333333333331</v>
      </c>
      <c r="F78" s="3">
        <v>21.983499999999999</v>
      </c>
      <c r="G78" s="4">
        <v>1.0505238737266814E-2</v>
      </c>
      <c r="H78" s="1" t="s">
        <v>67</v>
      </c>
      <c r="I78" s="5" t="s">
        <v>229</v>
      </c>
      <c r="J78" s="5" t="s">
        <v>173</v>
      </c>
      <c r="K78" s="4">
        <f>L78+M78</f>
        <v>1.0505238737266814E-2</v>
      </c>
      <c r="L78" s="4">
        <f>G78*0.32305</f>
        <v>3.3937173740740444E-3</v>
      </c>
      <c r="M78" s="4">
        <f>G78*0.67695</f>
        <v>7.1115213631927701E-3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4">
        <v>0</v>
      </c>
      <c r="U78" s="4">
        <v>0</v>
      </c>
      <c r="V78" s="5" t="s">
        <v>234</v>
      </c>
      <c r="W78" s="5" t="s">
        <v>195</v>
      </c>
      <c r="X78" s="56" t="s">
        <v>196</v>
      </c>
      <c r="Y78" s="5">
        <v>77070</v>
      </c>
    </row>
    <row r="79" spans="1:25" x14ac:dyDescent="0.3">
      <c r="A79" s="1">
        <v>39</v>
      </c>
      <c r="B79" s="5" t="s">
        <v>184</v>
      </c>
      <c r="C79" s="2" t="s">
        <v>232</v>
      </c>
      <c r="D79" s="5" t="s">
        <v>166</v>
      </c>
      <c r="E79" s="55">
        <f t="shared" si="8"/>
        <v>0.33333333333333331</v>
      </c>
      <c r="F79" s="3">
        <v>1.9045000000000001</v>
      </c>
      <c r="G79" s="4">
        <v>9.1010199354628015E-4</v>
      </c>
      <c r="H79" s="1" t="s">
        <v>67</v>
      </c>
      <c r="I79" s="5" t="s">
        <v>229</v>
      </c>
      <c r="J79" s="5" t="s">
        <v>173</v>
      </c>
      <c r="K79" s="4">
        <f>L79</f>
        <v>9.1010199354628015E-4</v>
      </c>
      <c r="L79" s="4">
        <f>G79</f>
        <v>9.1010199354628015E-4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  <c r="R79" s="4">
        <v>0</v>
      </c>
      <c r="S79" s="4">
        <v>0</v>
      </c>
      <c r="T79" s="4">
        <v>0</v>
      </c>
      <c r="U79" s="4">
        <v>0</v>
      </c>
      <c r="V79" s="5" t="s">
        <v>234</v>
      </c>
      <c r="W79" s="5" t="s">
        <v>195</v>
      </c>
      <c r="X79" s="56" t="s">
        <v>196</v>
      </c>
      <c r="Y79" s="5">
        <v>77070</v>
      </c>
    </row>
    <row r="80" spans="1:25" ht="28.2" x14ac:dyDescent="0.3">
      <c r="A80" s="1">
        <v>39</v>
      </c>
      <c r="B80" s="5" t="s">
        <v>184</v>
      </c>
      <c r="C80" s="2" t="s">
        <v>227</v>
      </c>
      <c r="D80" s="5" t="s">
        <v>166</v>
      </c>
      <c r="E80" s="55">
        <f t="shared" si="8"/>
        <v>0.33333333333333331</v>
      </c>
      <c r="F80" s="3">
        <v>21.983499999999999</v>
      </c>
      <c r="G80" s="4">
        <v>1.0505238737266814E-2</v>
      </c>
      <c r="H80" s="1" t="s">
        <v>67</v>
      </c>
      <c r="I80" s="5" t="s">
        <v>229</v>
      </c>
      <c r="J80" s="5" t="s">
        <v>173</v>
      </c>
      <c r="K80" s="4">
        <f>L80+M80</f>
        <v>1.0505238737266814E-2</v>
      </c>
      <c r="L80" s="4">
        <f>G80*0.32305</f>
        <v>3.3937173740740444E-3</v>
      </c>
      <c r="M80" s="4">
        <f>G80*0.67695</f>
        <v>7.1115213631927701E-3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  <c r="U80" s="4">
        <v>0</v>
      </c>
      <c r="V80" s="5" t="s">
        <v>230</v>
      </c>
      <c r="W80" s="5" t="s">
        <v>183</v>
      </c>
      <c r="X80" s="56" t="s">
        <v>176</v>
      </c>
      <c r="Y80" s="5">
        <v>44644</v>
      </c>
    </row>
    <row r="81" spans="1:25" ht="28.2" x14ac:dyDescent="0.3">
      <c r="A81" s="1">
        <v>39</v>
      </c>
      <c r="B81" s="5" t="s">
        <v>184</v>
      </c>
      <c r="C81" s="2" t="s">
        <v>227</v>
      </c>
      <c r="D81" s="5" t="s">
        <v>166</v>
      </c>
      <c r="E81" s="55">
        <f t="shared" si="8"/>
        <v>0.33333333333333331</v>
      </c>
      <c r="F81" s="3">
        <v>1.9045000000000001</v>
      </c>
      <c r="G81" s="4">
        <v>9.1010199354628015E-4</v>
      </c>
      <c r="H81" s="1" t="s">
        <v>67</v>
      </c>
      <c r="I81" s="5" t="s">
        <v>229</v>
      </c>
      <c r="J81" s="5" t="s">
        <v>173</v>
      </c>
      <c r="K81" s="4">
        <f>L81</f>
        <v>9.1010199354628015E-4</v>
      </c>
      <c r="L81" s="4">
        <f>G81</f>
        <v>9.1010199354628015E-4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0</v>
      </c>
      <c r="V81" s="5" t="s">
        <v>230</v>
      </c>
      <c r="W81" s="5" t="s">
        <v>183</v>
      </c>
      <c r="X81" s="56" t="s">
        <v>176</v>
      </c>
      <c r="Y81" s="5">
        <v>44644</v>
      </c>
    </row>
    <row r="82" spans="1:25" x14ac:dyDescent="0.3">
      <c r="A82" s="1">
        <v>40</v>
      </c>
      <c r="B82" s="5" t="s">
        <v>184</v>
      </c>
      <c r="C82" s="5" t="s">
        <v>231</v>
      </c>
      <c r="D82" s="5" t="s">
        <v>166</v>
      </c>
      <c r="E82" s="55">
        <f t="shared" si="8"/>
        <v>0.33333333333333331</v>
      </c>
      <c r="F82" s="3">
        <f>E82*8.38185836714082</f>
        <v>2.7939527890469398</v>
      </c>
      <c r="G82" s="4">
        <v>1.3351441339909736E-3</v>
      </c>
      <c r="H82" s="1" t="s">
        <v>68</v>
      </c>
      <c r="I82" s="5" t="s">
        <v>229</v>
      </c>
      <c r="J82" s="5" t="s">
        <v>173</v>
      </c>
      <c r="K82" s="4">
        <f t="shared" ref="K82:K105" si="9">L82+M82</f>
        <v>1.3351441339909736E-3</v>
      </c>
      <c r="L82" s="4">
        <f>G82*0.32305</f>
        <v>4.3131831248578403E-4</v>
      </c>
      <c r="M82" s="4">
        <f>G82*0.67695</f>
        <v>9.0382582150518964E-4</v>
      </c>
      <c r="N82" s="4">
        <v>0</v>
      </c>
      <c r="O82" s="4">
        <v>0</v>
      </c>
      <c r="P82" s="4">
        <v>0</v>
      </c>
      <c r="Q82" s="4">
        <v>0</v>
      </c>
      <c r="R82" s="4">
        <v>0</v>
      </c>
      <c r="S82" s="4">
        <v>0</v>
      </c>
      <c r="T82" s="4">
        <v>0</v>
      </c>
      <c r="U82" s="4">
        <v>0</v>
      </c>
      <c r="V82" s="5" t="s">
        <v>233</v>
      </c>
      <c r="W82" s="5" t="s">
        <v>183</v>
      </c>
      <c r="X82" s="56" t="s">
        <v>176</v>
      </c>
      <c r="Y82" s="5">
        <v>44644</v>
      </c>
    </row>
    <row r="83" spans="1:25" x14ac:dyDescent="0.3">
      <c r="A83" s="1">
        <v>40</v>
      </c>
      <c r="B83" s="5" t="s">
        <v>184</v>
      </c>
      <c r="C83" s="5" t="s">
        <v>232</v>
      </c>
      <c r="D83" s="5" t="s">
        <v>166</v>
      </c>
      <c r="E83" s="55">
        <f t="shared" si="8"/>
        <v>0.33333333333333331</v>
      </c>
      <c r="F83" s="3">
        <f>E83*8.38185836714082</f>
        <v>2.7939527890469398</v>
      </c>
      <c r="G83" s="4">
        <v>1.3351441339909736E-3</v>
      </c>
      <c r="H83" s="1" t="s">
        <v>68</v>
      </c>
      <c r="I83" s="5" t="s">
        <v>229</v>
      </c>
      <c r="J83" s="5" t="s">
        <v>173</v>
      </c>
      <c r="K83" s="4">
        <f t="shared" si="9"/>
        <v>1.3351441339909736E-3</v>
      </c>
      <c r="L83" s="4">
        <f>G83*0.32305</f>
        <v>4.3131831248578403E-4</v>
      </c>
      <c r="M83" s="4">
        <f>G83*0.67695</f>
        <v>9.0382582150518964E-4</v>
      </c>
      <c r="N83" s="4">
        <v>0</v>
      </c>
      <c r="O83" s="4">
        <v>0</v>
      </c>
      <c r="P83" s="4">
        <v>0</v>
      </c>
      <c r="Q83" s="4">
        <v>0</v>
      </c>
      <c r="R83" s="4">
        <v>0</v>
      </c>
      <c r="S83" s="4">
        <v>0</v>
      </c>
      <c r="T83" s="4">
        <v>0</v>
      </c>
      <c r="U83" s="4">
        <v>0</v>
      </c>
      <c r="V83" s="5" t="s">
        <v>234</v>
      </c>
      <c r="W83" s="5" t="s">
        <v>195</v>
      </c>
      <c r="X83" s="56" t="s">
        <v>196</v>
      </c>
      <c r="Y83" s="5">
        <v>77070</v>
      </c>
    </row>
    <row r="84" spans="1:25" ht="28.2" x14ac:dyDescent="0.3">
      <c r="A84" s="1">
        <v>40</v>
      </c>
      <c r="B84" s="5" t="s">
        <v>184</v>
      </c>
      <c r="C84" s="2" t="s">
        <v>227</v>
      </c>
      <c r="D84" s="5" t="s">
        <v>166</v>
      </c>
      <c r="E84" s="55">
        <f t="shared" si="8"/>
        <v>0.33333333333333331</v>
      </c>
      <c r="F84" s="3">
        <f>E84*8.38185836714082</f>
        <v>2.7939527890469398</v>
      </c>
      <c r="G84" s="4">
        <v>1.3351441339909736E-3</v>
      </c>
      <c r="H84" s="1" t="s">
        <v>68</v>
      </c>
      <c r="I84" s="5" t="s">
        <v>229</v>
      </c>
      <c r="J84" s="5" t="s">
        <v>173</v>
      </c>
      <c r="K84" s="4">
        <f t="shared" si="9"/>
        <v>1.3351441339909736E-3</v>
      </c>
      <c r="L84" s="4">
        <f>G84*0.32305</f>
        <v>4.3131831248578403E-4</v>
      </c>
      <c r="M84" s="4">
        <f>G84*0.67695</f>
        <v>9.0382582150518964E-4</v>
      </c>
      <c r="N84" s="4">
        <v>0</v>
      </c>
      <c r="O84" s="4">
        <v>0</v>
      </c>
      <c r="P84" s="4">
        <v>0</v>
      </c>
      <c r="Q84" s="4">
        <v>0</v>
      </c>
      <c r="R84" s="4">
        <v>0</v>
      </c>
      <c r="S84" s="4">
        <v>0</v>
      </c>
      <c r="T84" s="4">
        <v>0</v>
      </c>
      <c r="U84" s="4">
        <v>0</v>
      </c>
      <c r="V84" s="5" t="s">
        <v>230</v>
      </c>
      <c r="W84" s="5" t="s">
        <v>183</v>
      </c>
      <c r="X84" s="56" t="s">
        <v>176</v>
      </c>
      <c r="Y84" s="5">
        <v>44644</v>
      </c>
    </row>
    <row r="85" spans="1:25" ht="83.4" x14ac:dyDescent="0.3">
      <c r="A85" s="1">
        <v>41</v>
      </c>
      <c r="B85" s="5" t="s">
        <v>184</v>
      </c>
      <c r="C85" s="2" t="s">
        <v>237</v>
      </c>
      <c r="D85" s="5" t="s">
        <v>166</v>
      </c>
      <c r="E85" s="55">
        <v>1</v>
      </c>
      <c r="F85" s="3">
        <v>2.39602360292781E-2</v>
      </c>
      <c r="G85" s="4">
        <v>1.1449860108209717E-5</v>
      </c>
      <c r="H85" s="1" t="s">
        <v>69</v>
      </c>
      <c r="I85" s="5" t="s">
        <v>187</v>
      </c>
      <c r="J85" s="5" t="s">
        <v>173</v>
      </c>
      <c r="K85" s="4">
        <f t="shared" si="9"/>
        <v>1.1449860108209717E-5</v>
      </c>
      <c r="L85" s="4">
        <f>G85*0.37851122</f>
        <v>4.3339005183877917E-6</v>
      </c>
      <c r="M85" s="4">
        <f>G85*0.62148878</f>
        <v>7.1159595898219243E-6</v>
      </c>
      <c r="N85" s="4">
        <v>0</v>
      </c>
      <c r="O85" s="4">
        <v>0</v>
      </c>
      <c r="P85" s="4">
        <v>0</v>
      </c>
      <c r="Q85" s="4">
        <v>0</v>
      </c>
      <c r="R85" s="4">
        <v>0</v>
      </c>
      <c r="S85" s="4">
        <v>0</v>
      </c>
      <c r="T85" s="4">
        <v>0</v>
      </c>
      <c r="U85" s="4">
        <v>0</v>
      </c>
      <c r="V85" s="5" t="s">
        <v>238</v>
      </c>
      <c r="W85" s="5" t="s">
        <v>239</v>
      </c>
      <c r="X85" s="56" t="s">
        <v>176</v>
      </c>
      <c r="Y85" s="5">
        <v>44646</v>
      </c>
    </row>
    <row r="86" spans="1:25" x14ac:dyDescent="0.3">
      <c r="A86" s="1">
        <v>42</v>
      </c>
      <c r="B86" s="5" t="s">
        <v>184</v>
      </c>
      <c r="C86" s="2" t="s">
        <v>231</v>
      </c>
      <c r="D86" s="5" t="s">
        <v>166</v>
      </c>
      <c r="E86" s="55">
        <f t="shared" ref="E86:E91" si="10">1/3</f>
        <v>0.33333333333333331</v>
      </c>
      <c r="F86" s="3">
        <f>E86*6.34770538931679</f>
        <v>2.1159017964389299</v>
      </c>
      <c r="G86" s="4">
        <v>1.0111244122274746E-3</v>
      </c>
      <c r="H86" s="1" t="s">
        <v>70</v>
      </c>
      <c r="I86" s="5" t="s">
        <v>229</v>
      </c>
      <c r="J86" s="5" t="s">
        <v>173</v>
      </c>
      <c r="K86" s="4">
        <f t="shared" si="9"/>
        <v>1.0111244122274746E-3</v>
      </c>
      <c r="L86" s="4">
        <f t="shared" ref="L86:L91" si="11">G86*0.32305</f>
        <v>3.2664374137008565E-4</v>
      </c>
      <c r="M86" s="4">
        <f t="shared" ref="M86:M91" si="12">G86*0.67695</f>
        <v>6.8448067085738896E-4</v>
      </c>
      <c r="N86" s="4">
        <v>0</v>
      </c>
      <c r="O86" s="4">
        <v>0</v>
      </c>
      <c r="P86" s="4">
        <v>0</v>
      </c>
      <c r="Q86" s="4">
        <v>0</v>
      </c>
      <c r="R86" s="4">
        <v>0</v>
      </c>
      <c r="S86" s="4">
        <v>0</v>
      </c>
      <c r="T86" s="4">
        <v>0</v>
      </c>
      <c r="U86" s="4">
        <v>0</v>
      </c>
      <c r="V86" s="5" t="s">
        <v>233</v>
      </c>
      <c r="W86" s="5" t="s">
        <v>183</v>
      </c>
      <c r="X86" s="56" t="s">
        <v>176</v>
      </c>
      <c r="Y86" s="5">
        <v>44644</v>
      </c>
    </row>
    <row r="87" spans="1:25" x14ac:dyDescent="0.3">
      <c r="A87" s="1">
        <v>42</v>
      </c>
      <c r="B87" s="5" t="s">
        <v>184</v>
      </c>
      <c r="C87" s="2" t="s">
        <v>232</v>
      </c>
      <c r="D87" s="5" t="s">
        <v>166</v>
      </c>
      <c r="E87" s="55">
        <f t="shared" si="10"/>
        <v>0.33333333333333331</v>
      </c>
      <c r="F87" s="3">
        <f>E87*6.34770538931679</f>
        <v>2.1159017964389299</v>
      </c>
      <c r="G87" s="4">
        <v>1.0111244122274746E-3</v>
      </c>
      <c r="H87" s="1" t="s">
        <v>70</v>
      </c>
      <c r="I87" s="5" t="s">
        <v>229</v>
      </c>
      <c r="J87" s="5" t="s">
        <v>173</v>
      </c>
      <c r="K87" s="4">
        <f t="shared" si="9"/>
        <v>1.0111244122274746E-3</v>
      </c>
      <c r="L87" s="4">
        <f t="shared" si="11"/>
        <v>3.2664374137008565E-4</v>
      </c>
      <c r="M87" s="4">
        <f t="shared" si="12"/>
        <v>6.8448067085738896E-4</v>
      </c>
      <c r="N87" s="4">
        <v>0</v>
      </c>
      <c r="O87" s="4">
        <v>0</v>
      </c>
      <c r="P87" s="4">
        <v>0</v>
      </c>
      <c r="Q87" s="4">
        <v>0</v>
      </c>
      <c r="R87" s="4">
        <v>0</v>
      </c>
      <c r="S87" s="4">
        <v>0</v>
      </c>
      <c r="T87" s="4">
        <v>0</v>
      </c>
      <c r="U87" s="4">
        <v>0</v>
      </c>
      <c r="V87" s="5" t="s">
        <v>234</v>
      </c>
      <c r="W87" s="5" t="s">
        <v>195</v>
      </c>
      <c r="X87" s="56" t="s">
        <v>196</v>
      </c>
      <c r="Y87" s="5">
        <v>77070</v>
      </c>
    </row>
    <row r="88" spans="1:25" ht="28.2" x14ac:dyDescent="0.3">
      <c r="A88" s="1">
        <v>42</v>
      </c>
      <c r="B88" s="5" t="s">
        <v>184</v>
      </c>
      <c r="C88" s="2" t="s">
        <v>227</v>
      </c>
      <c r="D88" s="5" t="s">
        <v>166</v>
      </c>
      <c r="E88" s="55">
        <f t="shared" si="10"/>
        <v>0.33333333333333331</v>
      </c>
      <c r="F88" s="3">
        <f>E88*6.34770538931679</f>
        <v>2.1159017964389299</v>
      </c>
      <c r="G88" s="4">
        <v>1.0111244122274746E-3</v>
      </c>
      <c r="H88" s="1" t="s">
        <v>70</v>
      </c>
      <c r="I88" s="5" t="s">
        <v>229</v>
      </c>
      <c r="J88" s="5" t="s">
        <v>173</v>
      </c>
      <c r="K88" s="4">
        <f t="shared" si="9"/>
        <v>1.0111244122274746E-3</v>
      </c>
      <c r="L88" s="4">
        <f t="shared" si="11"/>
        <v>3.2664374137008565E-4</v>
      </c>
      <c r="M88" s="4">
        <f t="shared" si="12"/>
        <v>6.8448067085738896E-4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>
        <v>0</v>
      </c>
      <c r="U88" s="4">
        <v>0</v>
      </c>
      <c r="V88" s="5" t="s">
        <v>230</v>
      </c>
      <c r="W88" s="5" t="s">
        <v>183</v>
      </c>
      <c r="X88" s="56" t="s">
        <v>176</v>
      </c>
      <c r="Y88" s="5">
        <v>44644</v>
      </c>
    </row>
    <row r="89" spans="1:25" x14ac:dyDescent="0.3">
      <c r="A89" s="1">
        <v>43</v>
      </c>
      <c r="B89" s="5" t="s">
        <v>184</v>
      </c>
      <c r="C89" s="2" t="s">
        <v>231</v>
      </c>
      <c r="D89" s="5" t="s">
        <v>166</v>
      </c>
      <c r="E89" s="55">
        <f t="shared" si="10"/>
        <v>0.33333333333333331</v>
      </c>
      <c r="F89" s="3">
        <f>E89*35.0411437918993</f>
        <v>11.680381263966433</v>
      </c>
      <c r="G89" s="4">
        <v>5.5816950767742027E-3</v>
      </c>
      <c r="H89" s="1" t="s">
        <v>71</v>
      </c>
      <c r="I89" s="5" t="s">
        <v>229</v>
      </c>
      <c r="J89" s="5" t="s">
        <v>173</v>
      </c>
      <c r="K89" s="4">
        <f t="shared" si="9"/>
        <v>5.5816950767742027E-3</v>
      </c>
      <c r="L89" s="4">
        <f t="shared" si="11"/>
        <v>1.8031665945519061E-3</v>
      </c>
      <c r="M89" s="4">
        <f t="shared" si="12"/>
        <v>3.778528482222297E-3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5" t="s">
        <v>233</v>
      </c>
      <c r="W89" s="5" t="s">
        <v>183</v>
      </c>
      <c r="X89" s="56" t="s">
        <v>176</v>
      </c>
      <c r="Y89" s="5">
        <v>44644</v>
      </c>
    </row>
    <row r="90" spans="1:25" x14ac:dyDescent="0.3">
      <c r="A90" s="1">
        <v>43</v>
      </c>
      <c r="B90" s="5" t="s">
        <v>184</v>
      </c>
      <c r="C90" s="2" t="s">
        <v>232</v>
      </c>
      <c r="D90" s="5" t="s">
        <v>166</v>
      </c>
      <c r="E90" s="55">
        <f t="shared" si="10"/>
        <v>0.33333333333333331</v>
      </c>
      <c r="F90" s="3">
        <f>E90*35.0411437918993</f>
        <v>11.680381263966433</v>
      </c>
      <c r="G90" s="4">
        <v>5.5816950767742027E-3</v>
      </c>
      <c r="H90" s="1" t="s">
        <v>71</v>
      </c>
      <c r="I90" s="5" t="s">
        <v>229</v>
      </c>
      <c r="J90" s="5" t="s">
        <v>173</v>
      </c>
      <c r="K90" s="4">
        <f t="shared" si="9"/>
        <v>5.5816950767742027E-3</v>
      </c>
      <c r="L90" s="4">
        <f t="shared" si="11"/>
        <v>1.8031665945519061E-3</v>
      </c>
      <c r="M90" s="4">
        <f t="shared" si="12"/>
        <v>3.778528482222297E-3</v>
      </c>
      <c r="N90" s="4">
        <v>0</v>
      </c>
      <c r="O90" s="4">
        <v>0</v>
      </c>
      <c r="P90" s="4">
        <v>0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5" t="s">
        <v>234</v>
      </c>
      <c r="W90" s="5" t="s">
        <v>195</v>
      </c>
      <c r="X90" s="56" t="s">
        <v>196</v>
      </c>
      <c r="Y90" s="5">
        <v>77070</v>
      </c>
    </row>
    <row r="91" spans="1:25" ht="28.2" x14ac:dyDescent="0.3">
      <c r="A91" s="1">
        <v>43</v>
      </c>
      <c r="B91" s="5" t="s">
        <v>184</v>
      </c>
      <c r="C91" s="2" t="s">
        <v>227</v>
      </c>
      <c r="D91" s="5" t="s">
        <v>166</v>
      </c>
      <c r="E91" s="55">
        <f t="shared" si="10"/>
        <v>0.33333333333333331</v>
      </c>
      <c r="F91" s="3">
        <f>E91*35.0411437918993</f>
        <v>11.680381263966433</v>
      </c>
      <c r="G91" s="4">
        <v>5.5816950767742027E-3</v>
      </c>
      <c r="H91" s="1" t="s">
        <v>71</v>
      </c>
      <c r="I91" s="5" t="s">
        <v>229</v>
      </c>
      <c r="J91" s="5" t="s">
        <v>173</v>
      </c>
      <c r="K91" s="4">
        <f t="shared" si="9"/>
        <v>5.5816950767742027E-3</v>
      </c>
      <c r="L91" s="4">
        <f t="shared" si="11"/>
        <v>1.8031665945519061E-3</v>
      </c>
      <c r="M91" s="4">
        <f t="shared" si="12"/>
        <v>3.778528482222297E-3</v>
      </c>
      <c r="N91" s="4">
        <v>0</v>
      </c>
      <c r="O91" s="4">
        <v>0</v>
      </c>
      <c r="P91" s="4">
        <v>0</v>
      </c>
      <c r="Q91" s="4">
        <v>0</v>
      </c>
      <c r="R91" s="4">
        <v>0</v>
      </c>
      <c r="S91" s="4">
        <v>0</v>
      </c>
      <c r="T91" s="4">
        <v>0</v>
      </c>
      <c r="U91" s="4">
        <v>0</v>
      </c>
      <c r="V91" s="5" t="s">
        <v>230</v>
      </c>
      <c r="W91" s="5" t="s">
        <v>183</v>
      </c>
      <c r="X91" s="56" t="s">
        <v>176</v>
      </c>
      <c r="Y91" s="5">
        <v>44644</v>
      </c>
    </row>
    <row r="92" spans="1:25" ht="83.4" x14ac:dyDescent="0.3">
      <c r="A92" s="1">
        <v>44</v>
      </c>
      <c r="B92" s="5" t="s">
        <v>184</v>
      </c>
      <c r="C92" s="2" t="s">
        <v>237</v>
      </c>
      <c r="D92" s="5" t="s">
        <v>166</v>
      </c>
      <c r="E92" s="55">
        <v>1</v>
      </c>
      <c r="F92" s="3">
        <v>29.886712407350601</v>
      </c>
      <c r="G92" s="4">
        <v>1.4281940951679771E-2</v>
      </c>
      <c r="H92" s="1" t="s">
        <v>72</v>
      </c>
      <c r="I92" s="5" t="s">
        <v>187</v>
      </c>
      <c r="J92" s="5" t="s">
        <v>173</v>
      </c>
      <c r="K92" s="4">
        <f t="shared" si="9"/>
        <v>1.428194095167977E-2</v>
      </c>
      <c r="L92" s="4">
        <f t="shared" ref="L92:L104" si="13">G92*0.37851122</f>
        <v>5.4058748935882708E-3</v>
      </c>
      <c r="M92" s="4">
        <f t="shared" ref="M92:M104" si="14">G92*0.62148878</f>
        <v>8.8760660580914988E-3</v>
      </c>
      <c r="N92" s="4">
        <v>0</v>
      </c>
      <c r="O92" s="4">
        <v>0</v>
      </c>
      <c r="P92" s="4">
        <v>0</v>
      </c>
      <c r="Q92" s="4">
        <v>0</v>
      </c>
      <c r="R92" s="4">
        <v>0</v>
      </c>
      <c r="S92" s="4">
        <v>0</v>
      </c>
      <c r="T92" s="4">
        <v>0</v>
      </c>
      <c r="U92" s="4">
        <v>0</v>
      </c>
      <c r="V92" s="5" t="s">
        <v>238</v>
      </c>
      <c r="W92" s="5" t="s">
        <v>239</v>
      </c>
      <c r="X92" s="56" t="s">
        <v>176</v>
      </c>
      <c r="Y92" s="5">
        <v>44646</v>
      </c>
    </row>
    <row r="93" spans="1:25" ht="42" x14ac:dyDescent="0.3">
      <c r="A93" s="1">
        <v>45</v>
      </c>
      <c r="B93" s="5" t="s">
        <v>184</v>
      </c>
      <c r="C93" s="2" t="s">
        <v>240</v>
      </c>
      <c r="D93" s="5" t="s">
        <v>166</v>
      </c>
      <c r="E93" s="55">
        <v>0.66666667000000002</v>
      </c>
      <c r="F93" s="3">
        <f>E93*30.3315773545627</f>
        <v>20.221051670813726</v>
      </c>
      <c r="G93" s="4">
        <v>9.6630188696297768E-3</v>
      </c>
      <c r="H93" s="1" t="s">
        <v>73</v>
      </c>
      <c r="I93" s="5" t="s">
        <v>187</v>
      </c>
      <c r="J93" s="5" t="s">
        <v>173</v>
      </c>
      <c r="K93" s="4">
        <f t="shared" si="9"/>
        <v>9.6630188696297768E-3</v>
      </c>
      <c r="L93" s="4">
        <f t="shared" si="13"/>
        <v>3.6575610612265877E-3</v>
      </c>
      <c r="M93" s="4">
        <f t="shared" si="14"/>
        <v>6.0054578084031886E-3</v>
      </c>
      <c r="N93" s="4">
        <v>0</v>
      </c>
      <c r="O93" s="4">
        <v>0</v>
      </c>
      <c r="P93" s="4">
        <v>0</v>
      </c>
      <c r="Q93" s="4">
        <v>0</v>
      </c>
      <c r="R93" s="4">
        <v>0</v>
      </c>
      <c r="S93" s="4">
        <v>0</v>
      </c>
      <c r="T93" s="4">
        <v>0</v>
      </c>
      <c r="U93" s="4">
        <v>0</v>
      </c>
      <c r="V93" s="5" t="s">
        <v>242</v>
      </c>
      <c r="W93" s="5" t="s">
        <v>243</v>
      </c>
      <c r="X93" s="56" t="s">
        <v>176</v>
      </c>
      <c r="Y93" s="5">
        <v>44720</v>
      </c>
    </row>
    <row r="94" spans="1:25" x14ac:dyDescent="0.3">
      <c r="A94" s="1">
        <v>45</v>
      </c>
      <c r="B94" s="5" t="s">
        <v>184</v>
      </c>
      <c r="C94" s="2" t="s">
        <v>241</v>
      </c>
      <c r="D94" s="5" t="s">
        <v>166</v>
      </c>
      <c r="E94" s="55">
        <v>0.33333332999999998</v>
      </c>
      <c r="F94" s="3">
        <f>E94*30.3315773545627</f>
        <v>10.110525683748975</v>
      </c>
      <c r="G94" s="4">
        <v>4.8315093623422468E-3</v>
      </c>
      <c r="H94" s="1" t="s">
        <v>73</v>
      </c>
      <c r="I94" s="5" t="s">
        <v>187</v>
      </c>
      <c r="J94" s="5" t="s">
        <v>173</v>
      </c>
      <c r="K94" s="4">
        <f t="shared" si="9"/>
        <v>4.8315093623422459E-3</v>
      </c>
      <c r="L94" s="4">
        <f t="shared" si="13"/>
        <v>1.8287805031815857E-3</v>
      </c>
      <c r="M94" s="4">
        <f t="shared" si="14"/>
        <v>3.0027288591606607E-3</v>
      </c>
      <c r="N94" s="4">
        <v>0</v>
      </c>
      <c r="O94" s="4">
        <v>0</v>
      </c>
      <c r="P94" s="4">
        <v>0</v>
      </c>
      <c r="Q94" s="4">
        <v>0</v>
      </c>
      <c r="R94" s="4">
        <v>0</v>
      </c>
      <c r="S94" s="4">
        <v>0</v>
      </c>
      <c r="T94" s="4">
        <v>0</v>
      </c>
      <c r="U94" s="4">
        <v>0</v>
      </c>
      <c r="V94" s="5" t="s">
        <v>242</v>
      </c>
      <c r="W94" s="5" t="s">
        <v>243</v>
      </c>
      <c r="X94" s="56" t="s">
        <v>176</v>
      </c>
      <c r="Y94" s="5">
        <v>44720</v>
      </c>
    </row>
    <row r="95" spans="1:25" x14ac:dyDescent="0.3">
      <c r="A95" s="1">
        <v>46</v>
      </c>
      <c r="B95" s="5" t="s">
        <v>184</v>
      </c>
      <c r="C95" s="2" t="s">
        <v>244</v>
      </c>
      <c r="D95" s="5" t="s">
        <v>166</v>
      </c>
      <c r="E95" s="55">
        <v>1</v>
      </c>
      <c r="F95" s="3">
        <v>71.276565230413098</v>
      </c>
      <c r="G95" s="4">
        <v>3.4060879028264865E-2</v>
      </c>
      <c r="H95" s="1" t="s">
        <v>74</v>
      </c>
      <c r="I95" s="5" t="s">
        <v>187</v>
      </c>
      <c r="J95" s="5" t="s">
        <v>173</v>
      </c>
      <c r="K95" s="4">
        <f t="shared" si="9"/>
        <v>3.4060879028264865E-2</v>
      </c>
      <c r="L95" s="4">
        <f t="shared" si="13"/>
        <v>1.2892424875260948E-2</v>
      </c>
      <c r="M95" s="4">
        <f t="shared" si="14"/>
        <v>2.1168454153003915E-2</v>
      </c>
      <c r="N95" s="4">
        <v>0</v>
      </c>
      <c r="O95" s="4">
        <v>0</v>
      </c>
      <c r="P95" s="4">
        <v>0</v>
      </c>
      <c r="Q95" s="4">
        <v>0</v>
      </c>
      <c r="R95" s="4">
        <v>0</v>
      </c>
      <c r="S95" s="4">
        <v>0</v>
      </c>
      <c r="T95" s="4">
        <v>0</v>
      </c>
      <c r="U95" s="4">
        <v>0</v>
      </c>
      <c r="V95" s="2" t="s">
        <v>246</v>
      </c>
      <c r="W95" s="5" t="s">
        <v>247</v>
      </c>
      <c r="X95" s="56" t="s">
        <v>176</v>
      </c>
      <c r="Y95" s="5">
        <v>43213</v>
      </c>
    </row>
    <row r="96" spans="1:25" ht="69.599999999999994" x14ac:dyDescent="0.3">
      <c r="A96" s="1">
        <v>47</v>
      </c>
      <c r="B96" s="5" t="s">
        <v>184</v>
      </c>
      <c r="C96" s="2" t="s">
        <v>245</v>
      </c>
      <c r="D96" s="5" t="s">
        <v>166</v>
      </c>
      <c r="E96" s="55">
        <v>1</v>
      </c>
      <c r="F96" s="3">
        <v>2.8888221067546498</v>
      </c>
      <c r="G96" s="4">
        <v>1.3804792640367402E-3</v>
      </c>
      <c r="H96" s="1" t="s">
        <v>75</v>
      </c>
      <c r="I96" s="5" t="s">
        <v>187</v>
      </c>
      <c r="J96" s="5" t="s">
        <v>173</v>
      </c>
      <c r="K96" s="4">
        <f t="shared" si="9"/>
        <v>1.3804792640367399E-3</v>
      </c>
      <c r="L96" s="4">
        <f t="shared" si="13"/>
        <v>5.2252689041524863E-4</v>
      </c>
      <c r="M96" s="4">
        <f t="shared" si="14"/>
        <v>8.5795237362149143E-4</v>
      </c>
      <c r="N96" s="4">
        <v>0</v>
      </c>
      <c r="O96" s="4">
        <v>0</v>
      </c>
      <c r="P96" s="4">
        <v>0</v>
      </c>
      <c r="Q96" s="4">
        <v>0</v>
      </c>
      <c r="R96" s="4">
        <v>0</v>
      </c>
      <c r="S96" s="4">
        <v>0</v>
      </c>
      <c r="T96" s="4">
        <v>0</v>
      </c>
      <c r="U96" s="4">
        <v>0</v>
      </c>
      <c r="V96" s="5" t="s">
        <v>248</v>
      </c>
      <c r="W96" s="5" t="s">
        <v>175</v>
      </c>
      <c r="X96" s="56" t="s">
        <v>176</v>
      </c>
      <c r="Y96" s="5">
        <v>44688</v>
      </c>
    </row>
    <row r="97" spans="1:25" ht="42" x14ac:dyDescent="0.3">
      <c r="A97" s="1">
        <v>48</v>
      </c>
      <c r="B97" s="5" t="s">
        <v>184</v>
      </c>
      <c r="C97" s="2" t="s">
        <v>249</v>
      </c>
      <c r="D97" s="5" t="s">
        <v>166</v>
      </c>
      <c r="E97" s="55">
        <v>0.75</v>
      </c>
      <c r="F97" s="3">
        <f>E97*1.00777687043446</f>
        <v>0.755832652825845</v>
      </c>
      <c r="G97" s="4">
        <v>3.6118918567822262E-4</v>
      </c>
      <c r="H97" s="1" t="s">
        <v>76</v>
      </c>
      <c r="I97" s="5" t="s">
        <v>187</v>
      </c>
      <c r="J97" s="5" t="s">
        <v>173</v>
      </c>
      <c r="K97" s="4">
        <f t="shared" si="9"/>
        <v>3.6118918567822262E-4</v>
      </c>
      <c r="L97" s="4">
        <f t="shared" si="13"/>
        <v>1.3671415932187058E-4</v>
      </c>
      <c r="M97" s="4">
        <f t="shared" si="14"/>
        <v>2.2447502635635205E-4</v>
      </c>
      <c r="N97" s="4">
        <v>0</v>
      </c>
      <c r="O97" s="4">
        <v>0</v>
      </c>
      <c r="P97" s="4">
        <v>0</v>
      </c>
      <c r="Q97" s="4">
        <v>0</v>
      </c>
      <c r="R97" s="4">
        <v>0</v>
      </c>
      <c r="S97" s="4">
        <v>0</v>
      </c>
      <c r="T97" s="4">
        <v>0</v>
      </c>
      <c r="U97" s="4">
        <v>0</v>
      </c>
      <c r="V97" s="5" t="s">
        <v>251</v>
      </c>
      <c r="W97" s="5" t="s">
        <v>252</v>
      </c>
      <c r="X97" s="56" t="s">
        <v>176</v>
      </c>
      <c r="Y97" s="5">
        <v>44643</v>
      </c>
    </row>
    <row r="98" spans="1:25" ht="28.2" x14ac:dyDescent="0.3">
      <c r="A98" s="1">
        <v>48</v>
      </c>
      <c r="B98" s="5" t="s">
        <v>184</v>
      </c>
      <c r="C98" s="2" t="s">
        <v>250</v>
      </c>
      <c r="D98" s="5" t="s">
        <v>166</v>
      </c>
      <c r="E98" s="55">
        <v>0.25</v>
      </c>
      <c r="F98" s="3">
        <f>E98*1.00777687043446</f>
        <v>0.25194421760861502</v>
      </c>
      <c r="G98" s="4">
        <v>1.203963952260742E-4</v>
      </c>
      <c r="H98" s="1" t="s">
        <v>76</v>
      </c>
      <c r="I98" s="5" t="s">
        <v>187</v>
      </c>
      <c r="J98" s="5" t="s">
        <v>173</v>
      </c>
      <c r="K98" s="4">
        <f t="shared" si="9"/>
        <v>1.203963952260742E-4</v>
      </c>
      <c r="L98" s="4">
        <f t="shared" si="13"/>
        <v>4.5571386440623521E-5</v>
      </c>
      <c r="M98" s="4">
        <f t="shared" si="14"/>
        <v>7.4825008785450682E-5</v>
      </c>
      <c r="N98" s="4">
        <v>0</v>
      </c>
      <c r="O98" s="4">
        <v>0</v>
      </c>
      <c r="P98" s="4">
        <v>0</v>
      </c>
      <c r="Q98" s="4">
        <v>0</v>
      </c>
      <c r="R98" s="4">
        <v>0</v>
      </c>
      <c r="S98" s="4">
        <v>0</v>
      </c>
      <c r="T98" s="4">
        <v>0</v>
      </c>
      <c r="U98" s="4">
        <v>0</v>
      </c>
      <c r="V98" s="5" t="s">
        <v>253</v>
      </c>
      <c r="W98" s="5" t="s">
        <v>254</v>
      </c>
      <c r="X98" s="56" t="s">
        <v>176</v>
      </c>
      <c r="Y98" s="5">
        <v>44615</v>
      </c>
    </row>
    <row r="99" spans="1:25" ht="42" x14ac:dyDescent="0.3">
      <c r="A99" s="1">
        <v>49</v>
      </c>
      <c r="B99" s="5" t="s">
        <v>184</v>
      </c>
      <c r="C99" s="2" t="s">
        <v>249</v>
      </c>
      <c r="D99" s="5" t="s">
        <v>166</v>
      </c>
      <c r="E99" s="55">
        <v>0.75</v>
      </c>
      <c r="F99" s="3">
        <f>E99*12.1965065474704</f>
        <v>9.1473799106028011</v>
      </c>
      <c r="G99" s="4">
        <v>4.3712516105879774E-3</v>
      </c>
      <c r="H99" s="1" t="s">
        <v>77</v>
      </c>
      <c r="I99" s="5" t="s">
        <v>187</v>
      </c>
      <c r="J99" s="5" t="s">
        <v>173</v>
      </c>
      <c r="K99" s="4">
        <f t="shared" si="9"/>
        <v>4.3712516105879774E-3</v>
      </c>
      <c r="L99" s="4">
        <f t="shared" si="13"/>
        <v>1.6545677800506203E-3</v>
      </c>
      <c r="M99" s="4">
        <f t="shared" si="14"/>
        <v>2.7166838305373569E-3</v>
      </c>
      <c r="N99" s="4">
        <v>0</v>
      </c>
      <c r="O99" s="4">
        <v>0</v>
      </c>
      <c r="P99" s="4">
        <v>0</v>
      </c>
      <c r="Q99" s="4">
        <v>0</v>
      </c>
      <c r="R99" s="4">
        <v>0</v>
      </c>
      <c r="S99" s="4">
        <v>0</v>
      </c>
      <c r="T99" s="4">
        <v>0</v>
      </c>
      <c r="U99" s="4">
        <v>0</v>
      </c>
      <c r="V99" s="5" t="s">
        <v>251</v>
      </c>
      <c r="W99" s="5" t="s">
        <v>252</v>
      </c>
      <c r="X99" s="56" t="s">
        <v>176</v>
      </c>
      <c r="Y99" s="5">
        <v>44643</v>
      </c>
    </row>
    <row r="100" spans="1:25" ht="28.2" x14ac:dyDescent="0.3">
      <c r="A100" s="1">
        <v>49</v>
      </c>
      <c r="B100" s="5" t="s">
        <v>184</v>
      </c>
      <c r="C100" s="2" t="s">
        <v>250</v>
      </c>
      <c r="D100" s="5" t="s">
        <v>166</v>
      </c>
      <c r="E100" s="55">
        <v>0.25</v>
      </c>
      <c r="F100" s="3">
        <f>E100*12.1965065474704</f>
        <v>3.0491266368676002</v>
      </c>
      <c r="G100" s="4">
        <v>1.4570838701959924E-3</v>
      </c>
      <c r="H100" s="1" t="s">
        <v>77</v>
      </c>
      <c r="I100" s="5" t="s">
        <v>187</v>
      </c>
      <c r="J100" s="5" t="s">
        <v>173</v>
      </c>
      <c r="K100" s="4">
        <f t="shared" si="9"/>
        <v>1.4570838701959922E-3</v>
      </c>
      <c r="L100" s="4">
        <f t="shared" si="13"/>
        <v>5.5152259335020668E-4</v>
      </c>
      <c r="M100" s="4">
        <f t="shared" si="14"/>
        <v>9.0556127684578559E-4</v>
      </c>
      <c r="N100" s="4">
        <v>0</v>
      </c>
      <c r="O100" s="4">
        <v>0</v>
      </c>
      <c r="P100" s="4">
        <v>0</v>
      </c>
      <c r="Q100" s="4">
        <v>0</v>
      </c>
      <c r="R100" s="4">
        <v>0</v>
      </c>
      <c r="S100" s="4">
        <v>0</v>
      </c>
      <c r="T100" s="4">
        <v>0</v>
      </c>
      <c r="U100" s="4">
        <v>0</v>
      </c>
      <c r="V100" s="5" t="s">
        <v>253</v>
      </c>
      <c r="W100" s="5" t="s">
        <v>254</v>
      </c>
      <c r="X100" s="56" t="s">
        <v>176</v>
      </c>
      <c r="Y100" s="5">
        <v>44615</v>
      </c>
    </row>
    <row r="101" spans="1:25" ht="42" x14ac:dyDescent="0.3">
      <c r="A101" s="1">
        <v>50</v>
      </c>
      <c r="B101" s="5" t="s">
        <v>184</v>
      </c>
      <c r="C101" s="2" t="s">
        <v>249</v>
      </c>
      <c r="D101" s="5" t="s">
        <v>166</v>
      </c>
      <c r="E101" s="55">
        <v>0.75</v>
      </c>
      <c r="F101" s="3">
        <f>E67*0.116422659070436</f>
        <v>5.8211329535218001E-2</v>
      </c>
      <c r="G101" s="4">
        <v>2.7817404598047443E-5</v>
      </c>
      <c r="H101" s="1" t="s">
        <v>78</v>
      </c>
      <c r="I101" s="5" t="s">
        <v>187</v>
      </c>
      <c r="J101" s="5" t="s">
        <v>173</v>
      </c>
      <c r="K101" s="4">
        <f t="shared" si="9"/>
        <v>2.7817404598047443E-5</v>
      </c>
      <c r="L101" s="4">
        <f t="shared" si="13"/>
        <v>1.0529199751640547E-5</v>
      </c>
      <c r="M101" s="4">
        <f t="shared" si="14"/>
        <v>1.7288204846406894E-5</v>
      </c>
      <c r="N101" s="4">
        <v>0</v>
      </c>
      <c r="O101" s="4">
        <v>0</v>
      </c>
      <c r="P101" s="4">
        <v>0</v>
      </c>
      <c r="Q101" s="4">
        <v>0</v>
      </c>
      <c r="R101" s="4">
        <v>0</v>
      </c>
      <c r="S101" s="4">
        <v>0</v>
      </c>
      <c r="T101" s="4">
        <v>0</v>
      </c>
      <c r="U101" s="4">
        <v>0</v>
      </c>
      <c r="V101" s="5" t="s">
        <v>251</v>
      </c>
      <c r="W101" s="5" t="s">
        <v>252</v>
      </c>
      <c r="X101" s="56" t="s">
        <v>176</v>
      </c>
      <c r="Y101" s="5">
        <v>44643</v>
      </c>
    </row>
    <row r="102" spans="1:25" ht="28.2" x14ac:dyDescent="0.3">
      <c r="A102" s="1">
        <v>50</v>
      </c>
      <c r="B102" s="5" t="s">
        <v>184</v>
      </c>
      <c r="C102" s="2" t="s">
        <v>250</v>
      </c>
      <c r="D102" s="5" t="s">
        <v>166</v>
      </c>
      <c r="E102" s="55">
        <v>0.25</v>
      </c>
      <c r="F102" s="3">
        <f>E68*0.116422659070436</f>
        <v>5.8211329535218001E-2</v>
      </c>
      <c r="G102" s="4">
        <v>2.7817404598047443E-5</v>
      </c>
      <c r="H102" s="1" t="s">
        <v>78</v>
      </c>
      <c r="I102" s="5" t="s">
        <v>187</v>
      </c>
      <c r="J102" s="5" t="s">
        <v>173</v>
      </c>
      <c r="K102" s="4">
        <f t="shared" si="9"/>
        <v>2.7817404598047443E-5</v>
      </c>
      <c r="L102" s="4">
        <f t="shared" si="13"/>
        <v>1.0529199751640547E-5</v>
      </c>
      <c r="M102" s="4">
        <f t="shared" si="14"/>
        <v>1.7288204846406894E-5</v>
      </c>
      <c r="N102" s="4">
        <v>0</v>
      </c>
      <c r="O102" s="4">
        <v>0</v>
      </c>
      <c r="P102" s="4">
        <v>0</v>
      </c>
      <c r="Q102" s="4">
        <v>0</v>
      </c>
      <c r="R102" s="4">
        <v>0</v>
      </c>
      <c r="S102" s="4">
        <v>0</v>
      </c>
      <c r="T102" s="4">
        <v>0</v>
      </c>
      <c r="U102" s="4">
        <v>0</v>
      </c>
      <c r="V102" s="5" t="s">
        <v>253</v>
      </c>
      <c r="W102" s="5" t="s">
        <v>254</v>
      </c>
      <c r="X102" s="56" t="s">
        <v>176</v>
      </c>
      <c r="Y102" s="5">
        <v>44615</v>
      </c>
    </row>
    <row r="103" spans="1:25" x14ac:dyDescent="0.3">
      <c r="A103" s="1">
        <v>51</v>
      </c>
      <c r="B103" s="5" t="s">
        <v>184</v>
      </c>
      <c r="C103" s="2" t="s">
        <v>255</v>
      </c>
      <c r="D103" s="5" t="s">
        <v>166</v>
      </c>
      <c r="E103" s="55">
        <v>1</v>
      </c>
      <c r="F103" s="3">
        <v>40.809271876681997</v>
      </c>
      <c r="G103" s="4">
        <v>1.9501496293064021E-2</v>
      </c>
      <c r="H103" s="1" t="s">
        <v>79</v>
      </c>
      <c r="I103" s="5" t="s">
        <v>187</v>
      </c>
      <c r="J103" s="5" t="s">
        <v>173</v>
      </c>
      <c r="K103" s="4">
        <f t="shared" si="9"/>
        <v>1.9501496293064021E-2</v>
      </c>
      <c r="L103" s="4">
        <f t="shared" si="13"/>
        <v>7.3815351537131401E-3</v>
      </c>
      <c r="M103" s="4">
        <f t="shared" si="14"/>
        <v>1.211996113935088E-2</v>
      </c>
      <c r="N103" s="4">
        <v>0</v>
      </c>
      <c r="O103" s="4">
        <v>0</v>
      </c>
      <c r="P103" s="4">
        <v>0</v>
      </c>
      <c r="Q103" s="4">
        <v>0</v>
      </c>
      <c r="R103" s="4">
        <v>0</v>
      </c>
      <c r="S103" s="4">
        <v>0</v>
      </c>
      <c r="T103" s="4">
        <v>0</v>
      </c>
      <c r="U103" s="4">
        <v>0</v>
      </c>
      <c r="V103" s="5" t="s">
        <v>258</v>
      </c>
      <c r="W103" s="5" t="s">
        <v>259</v>
      </c>
      <c r="X103" s="56" t="s">
        <v>260</v>
      </c>
      <c r="Y103" s="5">
        <v>21075</v>
      </c>
    </row>
    <row r="104" spans="1:25" ht="55.8" x14ac:dyDescent="0.3">
      <c r="A104" s="1">
        <v>52</v>
      </c>
      <c r="B104" s="5" t="s">
        <v>184</v>
      </c>
      <c r="C104" s="2" t="s">
        <v>256</v>
      </c>
      <c r="D104" s="5" t="s">
        <v>166</v>
      </c>
      <c r="E104" s="55">
        <v>1</v>
      </c>
      <c r="F104" s="3">
        <v>52.431857232890202</v>
      </c>
      <c r="G104" s="4">
        <v>2.5055572482534691E-2</v>
      </c>
      <c r="H104" s="1" t="s">
        <v>80</v>
      </c>
      <c r="I104" s="5" t="s">
        <v>229</v>
      </c>
      <c r="J104" s="5" t="s">
        <v>173</v>
      </c>
      <c r="K104" s="4">
        <f t="shared" si="9"/>
        <v>2.5055572482534691E-2</v>
      </c>
      <c r="L104" s="4">
        <f t="shared" si="13"/>
        <v>9.4838153081626339E-3</v>
      </c>
      <c r="M104" s="4">
        <f t="shared" si="14"/>
        <v>1.5571757174372055E-2</v>
      </c>
      <c r="N104" s="4">
        <v>0</v>
      </c>
      <c r="O104" s="4">
        <v>0</v>
      </c>
      <c r="P104" s="4">
        <v>0</v>
      </c>
      <c r="Q104" s="4">
        <v>0</v>
      </c>
      <c r="R104" s="4">
        <v>0</v>
      </c>
      <c r="S104" s="4">
        <v>0</v>
      </c>
      <c r="T104" s="4">
        <v>0</v>
      </c>
      <c r="U104" s="4">
        <v>0</v>
      </c>
      <c r="V104" s="5" t="s">
        <v>261</v>
      </c>
      <c r="W104" s="5" t="s">
        <v>262</v>
      </c>
      <c r="X104" s="56" t="s">
        <v>176</v>
      </c>
      <c r="Y104" s="5">
        <v>44620</v>
      </c>
    </row>
    <row r="105" spans="1:25" x14ac:dyDescent="0.3">
      <c r="A105" s="1">
        <v>53</v>
      </c>
      <c r="B105" s="5" t="s">
        <v>184</v>
      </c>
      <c r="C105" s="5" t="s">
        <v>257</v>
      </c>
      <c r="D105" s="5" t="s">
        <v>166</v>
      </c>
      <c r="E105" s="55">
        <v>1</v>
      </c>
      <c r="F105" s="3">
        <v>19.4933350008654</v>
      </c>
      <c r="G105" s="4">
        <v>9.3152654477044253E-3</v>
      </c>
      <c r="H105" s="1" t="s">
        <v>81</v>
      </c>
      <c r="I105" s="5" t="s">
        <v>229</v>
      </c>
      <c r="J105" s="5" t="s">
        <v>173</v>
      </c>
      <c r="K105" s="4">
        <f t="shared" si="9"/>
        <v>9.3152654477044253E-3</v>
      </c>
      <c r="L105" s="4">
        <f>G105*0.32305</f>
        <v>3.0092965028809147E-3</v>
      </c>
      <c r="M105" s="4">
        <f>G105*0.67695</f>
        <v>6.3059689448235114E-3</v>
      </c>
      <c r="N105" s="4">
        <v>0</v>
      </c>
      <c r="O105" s="4">
        <v>0</v>
      </c>
      <c r="P105" s="4">
        <v>0</v>
      </c>
      <c r="Q105" s="4">
        <v>0</v>
      </c>
      <c r="R105" s="4">
        <v>0</v>
      </c>
      <c r="S105" s="4">
        <v>0</v>
      </c>
      <c r="T105" s="4">
        <v>0</v>
      </c>
      <c r="U105" s="4">
        <v>0</v>
      </c>
      <c r="V105" s="5" t="s">
        <v>263</v>
      </c>
      <c r="W105" s="5" t="s">
        <v>262</v>
      </c>
      <c r="X105" s="56" t="s">
        <v>176</v>
      </c>
      <c r="Y105" s="5">
        <v>44620</v>
      </c>
    </row>
    <row r="106" spans="1:25" ht="69.599999999999994" x14ac:dyDescent="0.3">
      <c r="A106" s="1">
        <v>54</v>
      </c>
      <c r="B106" s="5" t="s">
        <v>184</v>
      </c>
      <c r="C106" s="2" t="s">
        <v>264</v>
      </c>
      <c r="D106" s="5" t="s">
        <v>166</v>
      </c>
      <c r="E106" s="55">
        <v>0.5</v>
      </c>
      <c r="F106" s="3">
        <f>E106*2.57783317487231</f>
        <v>1.288916587436155</v>
      </c>
      <c r="G106" s="4">
        <v>6.1593360763481902E-4</v>
      </c>
      <c r="H106" s="1" t="s">
        <v>82</v>
      </c>
      <c r="I106" s="5" t="s">
        <v>229</v>
      </c>
      <c r="J106" s="5" t="s">
        <v>173</v>
      </c>
      <c r="K106" s="4">
        <f>L106</f>
        <v>6.1593360763481902E-4</v>
      </c>
      <c r="L106" s="4">
        <f>G106</f>
        <v>6.1593360763481902E-4</v>
      </c>
      <c r="M106" s="4">
        <v>0</v>
      </c>
      <c r="N106" s="4">
        <v>0</v>
      </c>
      <c r="O106" s="4">
        <v>0</v>
      </c>
      <c r="P106" s="4">
        <v>0</v>
      </c>
      <c r="Q106" s="4">
        <v>0</v>
      </c>
      <c r="R106" s="4">
        <v>0</v>
      </c>
      <c r="S106" s="4">
        <v>0</v>
      </c>
      <c r="T106" s="4">
        <v>0</v>
      </c>
      <c r="U106" s="4">
        <v>0</v>
      </c>
      <c r="V106" s="2" t="s">
        <v>266</v>
      </c>
      <c r="W106" s="5" t="s">
        <v>254</v>
      </c>
      <c r="X106" s="56" t="s">
        <v>176</v>
      </c>
      <c r="Y106" s="5">
        <v>44615</v>
      </c>
    </row>
    <row r="107" spans="1:25" x14ac:dyDescent="0.3">
      <c r="A107" s="1">
        <v>54</v>
      </c>
      <c r="B107" s="5" t="s">
        <v>184</v>
      </c>
      <c r="C107" s="2" t="s">
        <v>265</v>
      </c>
      <c r="D107" s="5" t="s">
        <v>166</v>
      </c>
      <c r="E107" s="55">
        <v>0.5</v>
      </c>
      <c r="F107" s="3">
        <f>E107*2.57783317487231</f>
        <v>1.288916587436155</v>
      </c>
      <c r="G107" s="4">
        <v>6.1593360763481902E-4</v>
      </c>
      <c r="H107" s="1" t="s">
        <v>82</v>
      </c>
      <c r="I107" s="5" t="s">
        <v>229</v>
      </c>
      <c r="J107" s="5" t="s">
        <v>173</v>
      </c>
      <c r="K107" s="4">
        <f>L107</f>
        <v>6.1593360763481902E-4</v>
      </c>
      <c r="L107" s="4">
        <f>G107</f>
        <v>6.1593360763481902E-4</v>
      </c>
      <c r="M107" s="4">
        <v>0</v>
      </c>
      <c r="N107" s="4">
        <v>0</v>
      </c>
      <c r="O107" s="4">
        <v>0</v>
      </c>
      <c r="P107" s="4">
        <v>0</v>
      </c>
      <c r="Q107" s="4">
        <v>0</v>
      </c>
      <c r="R107" s="4">
        <v>0</v>
      </c>
      <c r="S107" s="4">
        <v>0</v>
      </c>
      <c r="T107" s="4">
        <v>0</v>
      </c>
      <c r="U107" s="4">
        <v>0</v>
      </c>
      <c r="V107" s="2" t="s">
        <v>267</v>
      </c>
      <c r="W107" s="5" t="s">
        <v>254</v>
      </c>
      <c r="X107" s="56" t="s">
        <v>176</v>
      </c>
      <c r="Y107" s="5">
        <v>44615</v>
      </c>
    </row>
    <row r="108" spans="1:25" x14ac:dyDescent="0.3">
      <c r="A108" s="1">
        <v>55</v>
      </c>
      <c r="B108" s="5" t="s">
        <v>184</v>
      </c>
      <c r="C108" s="2" t="s">
        <v>265</v>
      </c>
      <c r="D108" s="5" t="s">
        <v>166</v>
      </c>
      <c r="E108" s="55">
        <v>1</v>
      </c>
      <c r="F108" s="3">
        <v>6.5148317211364501</v>
      </c>
      <c r="G108" s="4">
        <v>3.1132377721317019E-3</v>
      </c>
      <c r="H108" s="1" t="s">
        <v>83</v>
      </c>
      <c r="I108" s="5" t="s">
        <v>229</v>
      </c>
      <c r="J108" s="5" t="s">
        <v>173</v>
      </c>
      <c r="K108" s="4">
        <f>L108</f>
        <v>3.1132377721317019E-3</v>
      </c>
      <c r="L108" s="4">
        <f>G108</f>
        <v>3.1132377721317019E-3</v>
      </c>
      <c r="M108" s="4">
        <v>0</v>
      </c>
      <c r="N108" s="4">
        <v>0</v>
      </c>
      <c r="O108" s="4">
        <v>0</v>
      </c>
      <c r="P108" s="4">
        <v>0</v>
      </c>
      <c r="Q108" s="4">
        <v>0</v>
      </c>
      <c r="R108" s="4">
        <v>0</v>
      </c>
      <c r="S108" s="4">
        <v>0</v>
      </c>
      <c r="T108" s="4">
        <v>0</v>
      </c>
      <c r="U108" s="4">
        <v>0</v>
      </c>
      <c r="V108" s="2" t="s">
        <v>267</v>
      </c>
      <c r="W108" s="5" t="s">
        <v>254</v>
      </c>
      <c r="X108" s="56" t="s">
        <v>176</v>
      </c>
      <c r="Y108" s="5">
        <v>44615</v>
      </c>
    </row>
    <row r="109" spans="1:25" x14ac:dyDescent="0.3">
      <c r="A109" s="1">
        <v>56</v>
      </c>
      <c r="B109" s="5" t="s">
        <v>184</v>
      </c>
      <c r="C109" s="2" t="s">
        <v>265</v>
      </c>
      <c r="D109" s="5" t="s">
        <v>166</v>
      </c>
      <c r="E109" s="55">
        <v>1</v>
      </c>
      <c r="F109" s="3">
        <v>5.1856307677579903</v>
      </c>
      <c r="G109" s="4">
        <v>2.4780535046109078E-3</v>
      </c>
      <c r="H109" s="1" t="s">
        <v>84</v>
      </c>
      <c r="I109" s="5" t="s">
        <v>229</v>
      </c>
      <c r="J109" s="5" t="s">
        <v>173</v>
      </c>
      <c r="K109" s="4">
        <f>L109</f>
        <v>2.4780535046109078E-3</v>
      </c>
      <c r="L109" s="4">
        <f>G109</f>
        <v>2.4780535046109078E-3</v>
      </c>
      <c r="M109" s="4">
        <v>0</v>
      </c>
      <c r="N109" s="4">
        <v>0</v>
      </c>
      <c r="O109" s="4">
        <v>0</v>
      </c>
      <c r="P109" s="4">
        <v>0</v>
      </c>
      <c r="Q109" s="4">
        <v>0</v>
      </c>
      <c r="R109" s="4">
        <v>0</v>
      </c>
      <c r="S109" s="4">
        <v>0</v>
      </c>
      <c r="T109" s="4">
        <v>0</v>
      </c>
      <c r="U109" s="4">
        <v>0</v>
      </c>
      <c r="V109" s="5" t="s">
        <v>267</v>
      </c>
      <c r="W109" s="5" t="s">
        <v>254</v>
      </c>
      <c r="X109" s="56" t="s">
        <v>176</v>
      </c>
      <c r="Y109" s="5">
        <v>44615</v>
      </c>
    </row>
    <row r="110" spans="1:25" ht="28.2" x14ac:dyDescent="0.3">
      <c r="A110" s="1">
        <v>57</v>
      </c>
      <c r="B110" s="5" t="s">
        <v>184</v>
      </c>
      <c r="C110" s="2" t="s">
        <v>268</v>
      </c>
      <c r="D110" s="5" t="s">
        <v>166</v>
      </c>
      <c r="E110" s="55">
        <v>1</v>
      </c>
      <c r="F110" s="3">
        <v>3.6152416175544899</v>
      </c>
      <c r="G110" s="4">
        <v>1.7276128134879598E-3</v>
      </c>
      <c r="H110" s="1" t="s">
        <v>85</v>
      </c>
      <c r="I110" s="5" t="s">
        <v>229</v>
      </c>
      <c r="J110" s="5" t="s">
        <v>173</v>
      </c>
      <c r="K110" s="4">
        <f>L110+M110</f>
        <v>1.7276128134879598E-3</v>
      </c>
      <c r="L110" s="4">
        <f>G110*0.7</f>
        <v>1.2093289694415719E-3</v>
      </c>
      <c r="M110" s="4">
        <f>G110*0.3</f>
        <v>5.1828384404638793E-4</v>
      </c>
      <c r="N110" s="4">
        <v>0</v>
      </c>
      <c r="O110" s="4">
        <v>0</v>
      </c>
      <c r="P110" s="4">
        <v>0</v>
      </c>
      <c r="Q110" s="4">
        <v>0</v>
      </c>
      <c r="R110" s="4">
        <v>0</v>
      </c>
      <c r="S110" s="4">
        <v>0</v>
      </c>
      <c r="T110" s="4">
        <v>0</v>
      </c>
      <c r="U110" s="4">
        <v>0</v>
      </c>
      <c r="V110" s="5" t="s">
        <v>271</v>
      </c>
      <c r="W110" s="5" t="s">
        <v>272</v>
      </c>
      <c r="X110" s="56" t="s">
        <v>176</v>
      </c>
      <c r="Y110" s="5">
        <v>43130</v>
      </c>
    </row>
    <row r="111" spans="1:25" x14ac:dyDescent="0.3">
      <c r="A111" s="1">
        <v>58</v>
      </c>
      <c r="B111" s="5" t="s">
        <v>184</v>
      </c>
      <c r="C111" s="2" t="s">
        <v>269</v>
      </c>
      <c r="D111" s="5" t="s">
        <v>166</v>
      </c>
      <c r="E111" s="55">
        <v>1</v>
      </c>
      <c r="F111" s="3">
        <v>1.94837381846846</v>
      </c>
      <c r="G111" s="4">
        <v>9.3106794243188421E-4</v>
      </c>
      <c r="H111" s="1" t="s">
        <v>86</v>
      </c>
      <c r="I111" s="5" t="s">
        <v>229</v>
      </c>
      <c r="J111" s="5" t="s">
        <v>173</v>
      </c>
      <c r="K111" s="4">
        <f>L111+M111</f>
        <v>9.3106794243188432E-4</v>
      </c>
      <c r="L111" s="4">
        <f>G111*0.32305</f>
        <v>3.0078149880262021E-4</v>
      </c>
      <c r="M111" s="4">
        <f>G111*0.67695</f>
        <v>6.3028644362926405E-4</v>
      </c>
      <c r="N111" s="4">
        <v>0</v>
      </c>
      <c r="O111" s="4">
        <v>0</v>
      </c>
      <c r="P111" s="4">
        <v>0</v>
      </c>
      <c r="Q111" s="4">
        <v>0</v>
      </c>
      <c r="R111" s="4">
        <v>0</v>
      </c>
      <c r="S111" s="4">
        <v>0</v>
      </c>
      <c r="T111" s="4">
        <v>0</v>
      </c>
      <c r="U111" s="4">
        <v>0</v>
      </c>
      <c r="V111" s="2" t="s">
        <v>273</v>
      </c>
      <c r="W111" s="5" t="s">
        <v>254</v>
      </c>
      <c r="X111" s="56" t="s">
        <v>176</v>
      </c>
      <c r="Y111" s="5">
        <v>44615</v>
      </c>
    </row>
    <row r="112" spans="1:25" ht="69.599999999999994" x14ac:dyDescent="0.3">
      <c r="A112" s="1">
        <v>59</v>
      </c>
      <c r="B112" s="5" t="s">
        <v>184</v>
      </c>
      <c r="C112" s="2" t="s">
        <v>270</v>
      </c>
      <c r="D112" s="5" t="s">
        <v>166</v>
      </c>
      <c r="E112" s="55">
        <v>1</v>
      </c>
      <c r="F112" s="3">
        <v>0.33387431774345799</v>
      </c>
      <c r="G112" s="4">
        <v>1.5954827102768459E-4</v>
      </c>
      <c r="H112" s="1" t="s">
        <v>87</v>
      </c>
      <c r="I112" s="5" t="s">
        <v>229</v>
      </c>
      <c r="J112" s="5" t="s">
        <v>173</v>
      </c>
      <c r="K112" s="4">
        <f>L112+M112</f>
        <v>1.5954827102768459E-4</v>
      </c>
      <c r="L112" s="4">
        <f>G112*0.32305</f>
        <v>5.1542068955493505E-5</v>
      </c>
      <c r="M112" s="4">
        <f>G112*0.67695</f>
        <v>1.0800620207219109E-4</v>
      </c>
      <c r="N112" s="4">
        <v>0</v>
      </c>
      <c r="O112" s="4">
        <v>0</v>
      </c>
      <c r="P112" s="4">
        <v>0</v>
      </c>
      <c r="Q112" s="4">
        <v>0</v>
      </c>
      <c r="R112" s="4">
        <v>0</v>
      </c>
      <c r="S112" s="4">
        <v>0</v>
      </c>
      <c r="T112" s="4">
        <v>0</v>
      </c>
      <c r="U112" s="4">
        <v>0</v>
      </c>
      <c r="V112" s="5" t="s">
        <v>274</v>
      </c>
      <c r="W112" s="5" t="s">
        <v>254</v>
      </c>
      <c r="X112" s="56" t="s">
        <v>176</v>
      </c>
      <c r="Y112" s="5">
        <v>44615</v>
      </c>
    </row>
    <row r="113" spans="1:25" ht="28.2" x14ac:dyDescent="0.3">
      <c r="A113" s="1">
        <v>60</v>
      </c>
      <c r="B113" s="5" t="s">
        <v>184</v>
      </c>
      <c r="C113" s="2" t="s">
        <v>268</v>
      </c>
      <c r="D113" s="5" t="s">
        <v>166</v>
      </c>
      <c r="E113" s="55">
        <v>1</v>
      </c>
      <c r="F113" s="3">
        <v>1.49430868075068</v>
      </c>
      <c r="G113" s="4">
        <v>7.1408417396939133E-4</v>
      </c>
      <c r="H113" s="1" t="s">
        <v>88</v>
      </c>
      <c r="I113" s="5" t="s">
        <v>229</v>
      </c>
      <c r="J113" s="5" t="s">
        <v>173</v>
      </c>
      <c r="K113" s="4">
        <f>L113+M113</f>
        <v>7.1408417396939122E-4</v>
      </c>
      <c r="L113" s="4">
        <f>G113*0.7</f>
        <v>4.9985892177857388E-4</v>
      </c>
      <c r="M113" s="4">
        <f>G113*0.3</f>
        <v>2.142252521908174E-4</v>
      </c>
      <c r="N113" s="4">
        <v>0</v>
      </c>
      <c r="O113" s="4">
        <v>0</v>
      </c>
      <c r="P113" s="4">
        <v>0</v>
      </c>
      <c r="Q113" s="4">
        <v>0</v>
      </c>
      <c r="R113" s="4">
        <v>0</v>
      </c>
      <c r="S113" s="4">
        <v>0</v>
      </c>
      <c r="T113" s="4">
        <v>0</v>
      </c>
      <c r="U113" s="4">
        <v>0</v>
      </c>
      <c r="V113" s="5" t="s">
        <v>271</v>
      </c>
      <c r="W113" s="5" t="s">
        <v>272</v>
      </c>
      <c r="X113" s="56" t="s">
        <v>176</v>
      </c>
      <c r="Y113" s="5">
        <v>43130</v>
      </c>
    </row>
    <row r="114" spans="1:25" x14ac:dyDescent="0.3">
      <c r="A114" s="1">
        <v>61</v>
      </c>
      <c r="B114" s="5" t="s">
        <v>184</v>
      </c>
      <c r="C114" s="5" t="s">
        <v>265</v>
      </c>
      <c r="D114" s="5" t="s">
        <v>166</v>
      </c>
      <c r="E114" s="55">
        <v>0.5</v>
      </c>
      <c r="F114" s="3">
        <f>E114*1.00758458256926</f>
        <v>0.50379229128462999</v>
      </c>
      <c r="G114" s="4">
        <v>2.4074684622283539E-4</v>
      </c>
      <c r="H114" s="1" t="s">
        <v>89</v>
      </c>
      <c r="I114" s="5" t="s">
        <v>229</v>
      </c>
      <c r="J114" s="5" t="s">
        <v>173</v>
      </c>
      <c r="K114" s="4">
        <f>L114</f>
        <v>2.4074684622283539E-4</v>
      </c>
      <c r="L114" s="4">
        <f>G114</f>
        <v>2.4074684622283539E-4</v>
      </c>
      <c r="M114" s="4">
        <v>0</v>
      </c>
      <c r="N114" s="4">
        <v>0</v>
      </c>
      <c r="O114" s="4">
        <v>0</v>
      </c>
      <c r="P114" s="4">
        <v>0</v>
      </c>
      <c r="Q114" s="4">
        <v>0</v>
      </c>
      <c r="R114" s="4">
        <v>0</v>
      </c>
      <c r="S114" s="4">
        <v>0</v>
      </c>
      <c r="T114" s="4">
        <v>0</v>
      </c>
      <c r="U114" s="4">
        <v>0</v>
      </c>
      <c r="V114" s="5" t="s">
        <v>267</v>
      </c>
      <c r="W114" s="5" t="s">
        <v>254</v>
      </c>
      <c r="X114" s="56" t="s">
        <v>176</v>
      </c>
      <c r="Y114" s="5">
        <v>44615</v>
      </c>
    </row>
    <row r="115" spans="1:25" ht="69.599999999999994" x14ac:dyDescent="0.3">
      <c r="A115" s="1">
        <v>61</v>
      </c>
      <c r="B115" s="5" t="s">
        <v>184</v>
      </c>
      <c r="C115" s="2" t="s">
        <v>264</v>
      </c>
      <c r="D115" s="5" t="s">
        <v>166</v>
      </c>
      <c r="E115" s="55">
        <v>0.5</v>
      </c>
      <c r="F115" s="3">
        <f>E115*1.00758458256926</f>
        <v>0.50379229128462999</v>
      </c>
      <c r="G115" s="4">
        <v>2.4074684622283539E-4</v>
      </c>
      <c r="H115" s="1" t="s">
        <v>89</v>
      </c>
      <c r="I115" s="5" t="s">
        <v>229</v>
      </c>
      <c r="J115" s="5" t="s">
        <v>173</v>
      </c>
      <c r="K115" s="4">
        <f>L115</f>
        <v>2.4074684622283539E-4</v>
      </c>
      <c r="L115" s="4">
        <f>G115</f>
        <v>2.4074684622283539E-4</v>
      </c>
      <c r="M115" s="4">
        <v>0</v>
      </c>
      <c r="N115" s="4">
        <v>0</v>
      </c>
      <c r="O115" s="4">
        <v>0</v>
      </c>
      <c r="P115" s="4">
        <v>0</v>
      </c>
      <c r="Q115" s="4">
        <v>0</v>
      </c>
      <c r="R115" s="4">
        <v>0</v>
      </c>
      <c r="S115" s="4">
        <v>0</v>
      </c>
      <c r="T115" s="4">
        <v>0</v>
      </c>
      <c r="U115" s="4">
        <v>0</v>
      </c>
      <c r="V115" s="5" t="s">
        <v>275</v>
      </c>
      <c r="W115" s="5" t="s">
        <v>254</v>
      </c>
      <c r="X115" s="56" t="s">
        <v>176</v>
      </c>
      <c r="Y115" s="5">
        <v>44615</v>
      </c>
    </row>
    <row r="116" spans="1:25" x14ac:dyDescent="0.3">
      <c r="A116" s="1">
        <v>62</v>
      </c>
      <c r="B116" s="5" t="s">
        <v>184</v>
      </c>
      <c r="C116" s="2" t="s">
        <v>265</v>
      </c>
      <c r="D116" s="5" t="s">
        <v>166</v>
      </c>
      <c r="E116" s="55">
        <v>0.33405240000000003</v>
      </c>
      <c r="F116" s="3">
        <f>E116*3.08716535358033</f>
        <v>1.031274995560358</v>
      </c>
      <c r="G116" s="4">
        <v>4.92814612420012E-4</v>
      </c>
      <c r="H116" s="1" t="s">
        <v>90</v>
      </c>
      <c r="I116" s="5" t="s">
        <v>229</v>
      </c>
      <c r="J116" s="5" t="s">
        <v>173</v>
      </c>
      <c r="K116" s="4">
        <f>L116</f>
        <v>4.92814612420012E-4</v>
      </c>
      <c r="L116" s="4">
        <f>G116</f>
        <v>4.92814612420012E-4</v>
      </c>
      <c r="M116" s="4">
        <v>0</v>
      </c>
      <c r="N116" s="4">
        <v>0</v>
      </c>
      <c r="O116" s="4">
        <v>0</v>
      </c>
      <c r="P116" s="4">
        <v>0</v>
      </c>
      <c r="Q116" s="4">
        <v>0</v>
      </c>
      <c r="R116" s="4">
        <v>0</v>
      </c>
      <c r="S116" s="4">
        <v>0</v>
      </c>
      <c r="T116" s="4">
        <v>0</v>
      </c>
      <c r="U116" s="4">
        <v>0</v>
      </c>
      <c r="V116" s="5" t="s">
        <v>267</v>
      </c>
      <c r="W116" s="5" t="s">
        <v>254</v>
      </c>
      <c r="X116" s="56" t="s">
        <v>176</v>
      </c>
      <c r="Y116" s="5">
        <v>44615</v>
      </c>
    </row>
    <row r="117" spans="1:25" ht="69.599999999999994" x14ac:dyDescent="0.3">
      <c r="A117" s="1">
        <v>62</v>
      </c>
      <c r="B117" s="5" t="s">
        <v>184</v>
      </c>
      <c r="C117" s="2" t="s">
        <v>264</v>
      </c>
      <c r="D117" s="5" t="s">
        <v>166</v>
      </c>
      <c r="E117" s="55">
        <v>0.33405240000000003</v>
      </c>
      <c r="F117" s="3">
        <f>E117*3.08716535358033</f>
        <v>1.031274995560358</v>
      </c>
      <c r="G117" s="4">
        <v>4.92814612420012E-4</v>
      </c>
      <c r="H117" s="1" t="s">
        <v>90</v>
      </c>
      <c r="I117" s="5" t="s">
        <v>229</v>
      </c>
      <c r="J117" s="5" t="s">
        <v>173</v>
      </c>
      <c r="K117" s="4">
        <f>L117</f>
        <v>4.92814612420012E-4</v>
      </c>
      <c r="L117" s="4">
        <f>G117</f>
        <v>4.92814612420012E-4</v>
      </c>
      <c r="M117" s="4">
        <v>0</v>
      </c>
      <c r="N117" s="4">
        <v>0</v>
      </c>
      <c r="O117" s="4">
        <v>0</v>
      </c>
      <c r="P117" s="4">
        <v>0</v>
      </c>
      <c r="Q117" s="4">
        <v>0</v>
      </c>
      <c r="R117" s="4">
        <v>0</v>
      </c>
      <c r="S117" s="4">
        <v>0</v>
      </c>
      <c r="T117" s="4">
        <v>0</v>
      </c>
      <c r="U117" s="4">
        <v>0</v>
      </c>
      <c r="V117" s="5" t="s">
        <v>275</v>
      </c>
      <c r="W117" s="5" t="s">
        <v>254</v>
      </c>
      <c r="X117" s="56" t="s">
        <v>176</v>
      </c>
      <c r="Y117" s="5">
        <v>44615</v>
      </c>
    </row>
    <row r="118" spans="1:25" ht="69.599999999999994" x14ac:dyDescent="0.3">
      <c r="A118" s="1">
        <v>62</v>
      </c>
      <c r="B118" s="5" t="s">
        <v>184</v>
      </c>
      <c r="C118" s="2" t="s">
        <v>276</v>
      </c>
      <c r="D118" s="5" t="s">
        <v>166</v>
      </c>
      <c r="E118" s="55">
        <v>0.33189511999999999</v>
      </c>
      <c r="F118" s="3">
        <f>E118*3.08716535358033</f>
        <v>1.0246151154863861</v>
      </c>
      <c r="G118" s="4">
        <v>4.8963206049976995E-4</v>
      </c>
      <c r="H118" s="1" t="s">
        <v>90</v>
      </c>
      <c r="I118" s="5" t="s">
        <v>229</v>
      </c>
      <c r="J118" s="5" t="s">
        <v>173</v>
      </c>
      <c r="K118" s="4">
        <f t="shared" ref="K118:K148" si="15">L118+M118</f>
        <v>4.8963206049976995E-4</v>
      </c>
      <c r="L118" s="4">
        <f>G118*0.7</f>
        <v>3.4274244234983893E-4</v>
      </c>
      <c r="M118" s="4">
        <f>G118*0.3</f>
        <v>1.4688961814993099E-4</v>
      </c>
      <c r="N118" s="4">
        <v>0</v>
      </c>
      <c r="O118" s="4">
        <v>0</v>
      </c>
      <c r="P118" s="4">
        <v>0</v>
      </c>
      <c r="Q118" s="4">
        <v>0</v>
      </c>
      <c r="R118" s="4">
        <v>0</v>
      </c>
      <c r="S118" s="4">
        <v>0</v>
      </c>
      <c r="T118" s="4">
        <v>0</v>
      </c>
      <c r="U118" s="4">
        <v>0</v>
      </c>
      <c r="V118" s="2" t="s">
        <v>277</v>
      </c>
      <c r="W118" s="5" t="s">
        <v>262</v>
      </c>
      <c r="X118" s="56" t="s">
        <v>176</v>
      </c>
      <c r="Y118" s="5">
        <v>44620</v>
      </c>
    </row>
    <row r="119" spans="1:25" ht="69.599999999999994" x14ac:dyDescent="0.3">
      <c r="A119" s="1">
        <v>63</v>
      </c>
      <c r="B119" s="5" t="s">
        <v>184</v>
      </c>
      <c r="C119" s="2" t="s">
        <v>278</v>
      </c>
      <c r="D119" s="5" t="s">
        <v>166</v>
      </c>
      <c r="E119" s="55">
        <v>1</v>
      </c>
      <c r="F119" s="3">
        <v>3.1089295137942599</v>
      </c>
      <c r="G119" s="4">
        <v>1.4856618263581114E-3</v>
      </c>
      <c r="H119" s="1" t="s">
        <v>91</v>
      </c>
      <c r="I119" s="5" t="s">
        <v>229</v>
      </c>
      <c r="J119" s="5" t="s">
        <v>173</v>
      </c>
      <c r="K119" s="4">
        <f t="shared" si="15"/>
        <v>1.4856618263581114E-3</v>
      </c>
      <c r="L119" s="4">
        <f>G119*0.37851122</f>
        <v>5.623396704022369E-4</v>
      </c>
      <c r="M119" s="4">
        <f>G119*0.62148878</f>
        <v>9.2332215595587437E-4</v>
      </c>
      <c r="N119" s="4">
        <v>0</v>
      </c>
      <c r="O119" s="4">
        <v>0</v>
      </c>
      <c r="P119" s="4">
        <v>0</v>
      </c>
      <c r="Q119" s="4">
        <v>0</v>
      </c>
      <c r="R119" s="4">
        <v>0</v>
      </c>
      <c r="S119" s="4">
        <v>0</v>
      </c>
      <c r="T119" s="4">
        <v>0</v>
      </c>
      <c r="U119" s="4">
        <v>0</v>
      </c>
      <c r="V119" s="5" t="s">
        <v>282</v>
      </c>
      <c r="W119" s="5" t="s">
        <v>262</v>
      </c>
      <c r="X119" s="56" t="s">
        <v>176</v>
      </c>
      <c r="Y119" s="5">
        <v>44620</v>
      </c>
    </row>
    <row r="120" spans="1:25" ht="28.2" x14ac:dyDescent="0.3">
      <c r="A120" s="1">
        <v>64</v>
      </c>
      <c r="B120" s="5" t="s">
        <v>184</v>
      </c>
      <c r="C120" s="2" t="s">
        <v>279</v>
      </c>
      <c r="D120" s="5" t="s">
        <v>166</v>
      </c>
      <c r="E120" s="55">
        <v>1</v>
      </c>
      <c r="F120" s="3">
        <v>3.6115477570131702</v>
      </c>
      <c r="G120" s="4">
        <v>1.7258476311080508E-3</v>
      </c>
      <c r="H120" s="1" t="s">
        <v>92</v>
      </c>
      <c r="I120" s="5" t="s">
        <v>229</v>
      </c>
      <c r="J120" s="5" t="s">
        <v>173</v>
      </c>
      <c r="K120" s="4">
        <f t="shared" si="15"/>
        <v>1.7258476311080508E-3</v>
      </c>
      <c r="L120" s="4">
        <f>G120*0.37851122</f>
        <v>6.5325269238481821E-4</v>
      </c>
      <c r="M120" s="4">
        <f>G120*0.62148878</f>
        <v>1.0725949387232325E-3</v>
      </c>
      <c r="N120" s="4">
        <v>0</v>
      </c>
      <c r="O120" s="4">
        <v>0</v>
      </c>
      <c r="P120" s="4">
        <v>0</v>
      </c>
      <c r="Q120" s="4">
        <v>0</v>
      </c>
      <c r="R120" s="4">
        <v>0</v>
      </c>
      <c r="S120" s="4">
        <v>0</v>
      </c>
      <c r="T120" s="4">
        <v>0</v>
      </c>
      <c r="U120" s="4">
        <v>0</v>
      </c>
      <c r="V120" s="5" t="s">
        <v>283</v>
      </c>
      <c r="W120" s="5" t="s">
        <v>262</v>
      </c>
      <c r="X120" s="56" t="s">
        <v>176</v>
      </c>
      <c r="Y120" s="5">
        <v>44620</v>
      </c>
    </row>
    <row r="121" spans="1:25" ht="55.8" x14ac:dyDescent="0.3">
      <c r="A121" s="1">
        <v>65</v>
      </c>
      <c r="B121" s="5" t="s">
        <v>184</v>
      </c>
      <c r="C121" s="2" t="s">
        <v>280</v>
      </c>
      <c r="D121" s="5" t="s">
        <v>166</v>
      </c>
      <c r="E121" s="55">
        <v>1</v>
      </c>
      <c r="F121" s="3">
        <v>44.352971707343698</v>
      </c>
      <c r="G121" s="4">
        <v>2.1194921486245868E-2</v>
      </c>
      <c r="H121" s="1" t="s">
        <v>93</v>
      </c>
      <c r="I121" s="5" t="s">
        <v>229</v>
      </c>
      <c r="J121" s="5" t="s">
        <v>173</v>
      </c>
      <c r="K121" s="4">
        <f t="shared" si="15"/>
        <v>2.1194921486245868E-2</v>
      </c>
      <c r="L121" s="4">
        <f>G121*0.32305</f>
        <v>6.8470193861317275E-3</v>
      </c>
      <c r="M121" s="4">
        <f>G121*0.67695</f>
        <v>1.4347902100114142E-2</v>
      </c>
      <c r="N121" s="4">
        <v>0</v>
      </c>
      <c r="O121" s="4">
        <v>0</v>
      </c>
      <c r="P121" s="4">
        <v>0</v>
      </c>
      <c r="Q121" s="4">
        <v>0</v>
      </c>
      <c r="R121" s="4">
        <v>0</v>
      </c>
      <c r="S121" s="4">
        <v>0</v>
      </c>
      <c r="T121" s="4">
        <v>0</v>
      </c>
      <c r="U121" s="4">
        <v>0</v>
      </c>
      <c r="V121" s="5" t="s">
        <v>284</v>
      </c>
      <c r="W121" s="5" t="s">
        <v>262</v>
      </c>
      <c r="X121" s="56" t="s">
        <v>176</v>
      </c>
      <c r="Y121" s="5">
        <v>44620</v>
      </c>
    </row>
    <row r="122" spans="1:25" ht="69.599999999999994" x14ac:dyDescent="0.3">
      <c r="A122" s="1">
        <v>66</v>
      </c>
      <c r="B122" s="5" t="s">
        <v>184</v>
      </c>
      <c r="C122" s="2" t="s">
        <v>281</v>
      </c>
      <c r="D122" s="5" t="s">
        <v>166</v>
      </c>
      <c r="E122" s="55">
        <v>1</v>
      </c>
      <c r="F122" s="3">
        <v>1.09100451976221</v>
      </c>
      <c r="G122" s="4">
        <v>5.2135751557027524E-4</v>
      </c>
      <c r="H122" s="1" t="s">
        <v>94</v>
      </c>
      <c r="I122" s="5" t="s">
        <v>187</v>
      </c>
      <c r="J122" s="5" t="s">
        <v>173</v>
      </c>
      <c r="K122" s="4">
        <f t="shared" si="15"/>
        <v>5.2135751557027513E-4</v>
      </c>
      <c r="L122" s="4">
        <f t="shared" ref="L122:L142" si="16">G122*0.37851122</f>
        <v>1.9733966927467386E-4</v>
      </c>
      <c r="M122" s="4">
        <f t="shared" ref="M122:M142" si="17">G122*0.62148878</f>
        <v>3.2401784629560132E-4</v>
      </c>
      <c r="N122" s="4">
        <v>0</v>
      </c>
      <c r="O122" s="4">
        <v>0</v>
      </c>
      <c r="P122" s="4">
        <v>0</v>
      </c>
      <c r="Q122" s="4">
        <v>0</v>
      </c>
      <c r="R122" s="4">
        <v>0</v>
      </c>
      <c r="S122" s="4">
        <v>0</v>
      </c>
      <c r="T122" s="4">
        <v>0</v>
      </c>
      <c r="U122" s="4">
        <v>0</v>
      </c>
      <c r="V122" s="2" t="s">
        <v>285</v>
      </c>
      <c r="W122" s="5" t="s">
        <v>247</v>
      </c>
      <c r="X122" s="56" t="s">
        <v>176</v>
      </c>
      <c r="Y122" s="5">
        <v>43231</v>
      </c>
    </row>
    <row r="123" spans="1:25" x14ac:dyDescent="0.3">
      <c r="A123" s="1">
        <v>67</v>
      </c>
      <c r="B123" s="5" t="s">
        <v>184</v>
      </c>
      <c r="C123" s="2" t="s">
        <v>286</v>
      </c>
      <c r="D123" s="5" t="s">
        <v>166</v>
      </c>
      <c r="E123" s="55">
        <v>0.125</v>
      </c>
      <c r="F123" s="3">
        <f t="shared" ref="F123:F128" si="18">E123*0.558380518747876</f>
        <v>6.9797564843484497E-2</v>
      </c>
      <c r="G123" s="4">
        <v>3.3354110217238642E-5</v>
      </c>
      <c r="H123" s="1" t="s">
        <v>95</v>
      </c>
      <c r="I123" s="5" t="s">
        <v>187</v>
      </c>
      <c r="J123" s="5" t="s">
        <v>173</v>
      </c>
      <c r="K123" s="4">
        <f t="shared" si="15"/>
        <v>3.3354110217238635E-5</v>
      </c>
      <c r="L123" s="4">
        <f t="shared" si="16"/>
        <v>1.2624904950341462E-5</v>
      </c>
      <c r="M123" s="4">
        <f t="shared" si="17"/>
        <v>2.0729205266897176E-5</v>
      </c>
      <c r="N123" s="4">
        <v>0</v>
      </c>
      <c r="O123" s="4">
        <v>0</v>
      </c>
      <c r="P123" s="4">
        <v>0</v>
      </c>
      <c r="Q123" s="4">
        <v>0</v>
      </c>
      <c r="R123" s="4">
        <v>0</v>
      </c>
      <c r="S123" s="4">
        <v>0</v>
      </c>
      <c r="T123" s="4">
        <v>0</v>
      </c>
      <c r="U123" s="4">
        <v>0</v>
      </c>
      <c r="V123" s="59" t="s">
        <v>291</v>
      </c>
      <c r="W123" s="5" t="s">
        <v>254</v>
      </c>
      <c r="X123" s="56" t="s">
        <v>176</v>
      </c>
      <c r="Y123" s="5">
        <v>44615</v>
      </c>
    </row>
    <row r="124" spans="1:25" x14ac:dyDescent="0.3">
      <c r="A124" s="1">
        <v>67</v>
      </c>
      <c r="B124" s="5" t="s">
        <v>184</v>
      </c>
      <c r="C124" s="2" t="s">
        <v>255</v>
      </c>
      <c r="D124" s="5" t="s">
        <v>166</v>
      </c>
      <c r="E124" s="55">
        <v>0.375</v>
      </c>
      <c r="F124" s="3">
        <f t="shared" si="18"/>
        <v>0.2093926945304535</v>
      </c>
      <c r="G124" s="4">
        <v>1.0006233065171593E-4</v>
      </c>
      <c r="H124" s="1" t="s">
        <v>95</v>
      </c>
      <c r="I124" s="5" t="s">
        <v>187</v>
      </c>
      <c r="J124" s="5" t="s">
        <v>173</v>
      </c>
      <c r="K124" s="4">
        <f t="shared" si="15"/>
        <v>1.0006233065171593E-4</v>
      </c>
      <c r="L124" s="4">
        <f t="shared" si="16"/>
        <v>3.7874714851024394E-5</v>
      </c>
      <c r="M124" s="4">
        <f t="shared" si="17"/>
        <v>6.2187615800691533E-5</v>
      </c>
      <c r="N124" s="4">
        <v>0</v>
      </c>
      <c r="O124" s="4">
        <v>0</v>
      </c>
      <c r="P124" s="4">
        <v>0</v>
      </c>
      <c r="Q124" s="4">
        <v>0</v>
      </c>
      <c r="R124" s="4">
        <v>0</v>
      </c>
      <c r="S124" s="4">
        <v>0</v>
      </c>
      <c r="T124" s="4">
        <v>0</v>
      </c>
      <c r="U124" s="4">
        <v>0</v>
      </c>
      <c r="V124" s="5" t="s">
        <v>258</v>
      </c>
      <c r="W124" s="5" t="s">
        <v>259</v>
      </c>
      <c r="X124" s="56" t="s">
        <v>260</v>
      </c>
      <c r="Y124" s="2">
        <v>44620</v>
      </c>
    </row>
    <row r="125" spans="1:25" ht="42" x14ac:dyDescent="0.3">
      <c r="A125" s="1">
        <v>67</v>
      </c>
      <c r="B125" s="5" t="s">
        <v>184</v>
      </c>
      <c r="C125" s="2" t="s">
        <v>287</v>
      </c>
      <c r="D125" s="5" t="s">
        <v>166</v>
      </c>
      <c r="E125" s="55">
        <v>0.25</v>
      </c>
      <c r="F125" s="3">
        <f t="shared" si="18"/>
        <v>0.13959512968696899</v>
      </c>
      <c r="G125" s="4">
        <v>6.6708220434477284E-5</v>
      </c>
      <c r="H125" s="1" t="s">
        <v>95</v>
      </c>
      <c r="I125" s="5" t="s">
        <v>187</v>
      </c>
      <c r="J125" s="5" t="s">
        <v>173</v>
      </c>
      <c r="K125" s="4">
        <f t="shared" si="15"/>
        <v>6.670822043447727E-5</v>
      </c>
      <c r="L125" s="4">
        <f t="shared" si="16"/>
        <v>2.5249809900682925E-5</v>
      </c>
      <c r="M125" s="4">
        <f t="shared" si="17"/>
        <v>4.1458410533794353E-5</v>
      </c>
      <c r="N125" s="4">
        <v>0</v>
      </c>
      <c r="O125" s="4">
        <v>0</v>
      </c>
      <c r="P125" s="4">
        <v>0</v>
      </c>
      <c r="Q125" s="4">
        <v>0</v>
      </c>
      <c r="R125" s="4">
        <v>0</v>
      </c>
      <c r="S125" s="4">
        <v>0</v>
      </c>
      <c r="T125" s="4">
        <v>0</v>
      </c>
      <c r="U125" s="4">
        <v>0</v>
      </c>
      <c r="V125" s="60" t="s">
        <v>292</v>
      </c>
      <c r="W125" s="61" t="s">
        <v>293</v>
      </c>
      <c r="X125" s="62" t="s">
        <v>176</v>
      </c>
      <c r="Y125" s="63">
        <v>44641</v>
      </c>
    </row>
    <row r="126" spans="1:25" x14ac:dyDescent="0.3">
      <c r="A126" s="1">
        <v>67</v>
      </c>
      <c r="B126" s="5" t="s">
        <v>184</v>
      </c>
      <c r="C126" s="2" t="s">
        <v>288</v>
      </c>
      <c r="D126" s="5" t="s">
        <v>166</v>
      </c>
      <c r="E126" s="55">
        <f>0.25/3</f>
        <v>8.3333333333333329E-2</v>
      </c>
      <c r="F126" s="3">
        <f t="shared" si="18"/>
        <v>4.6531709895656331E-2</v>
      </c>
      <c r="G126" s="4">
        <v>2.2236073478159096E-5</v>
      </c>
      <c r="H126" s="1" t="s">
        <v>95</v>
      </c>
      <c r="I126" s="5" t="s">
        <v>187</v>
      </c>
      <c r="J126" s="5" t="s">
        <v>173</v>
      </c>
      <c r="K126" s="4">
        <f t="shared" si="15"/>
        <v>2.2236073478159092E-5</v>
      </c>
      <c r="L126" s="4">
        <f t="shared" si="16"/>
        <v>8.4166033002276415E-6</v>
      </c>
      <c r="M126" s="4">
        <f t="shared" si="17"/>
        <v>1.3819470177931453E-5</v>
      </c>
      <c r="N126" s="4">
        <v>0</v>
      </c>
      <c r="O126" s="4">
        <v>0</v>
      </c>
      <c r="P126" s="4">
        <v>0</v>
      </c>
      <c r="Q126" s="4">
        <v>0</v>
      </c>
      <c r="R126" s="4">
        <v>0</v>
      </c>
      <c r="S126" s="4">
        <v>0</v>
      </c>
      <c r="T126" s="4">
        <v>0</v>
      </c>
      <c r="U126" s="4">
        <v>0</v>
      </c>
      <c r="V126" s="64" t="s">
        <v>294</v>
      </c>
      <c r="W126" s="64" t="s">
        <v>295</v>
      </c>
      <c r="X126" s="65" t="s">
        <v>296</v>
      </c>
      <c r="Y126" s="2">
        <v>32174</v>
      </c>
    </row>
    <row r="127" spans="1:25" x14ac:dyDescent="0.3">
      <c r="A127" s="1">
        <v>67</v>
      </c>
      <c r="B127" s="5" t="s">
        <v>184</v>
      </c>
      <c r="C127" s="2" t="s">
        <v>289</v>
      </c>
      <c r="D127" s="5" t="s">
        <v>166</v>
      </c>
      <c r="E127" s="55">
        <f>0.25/3</f>
        <v>8.3333333333333329E-2</v>
      </c>
      <c r="F127" s="3">
        <f t="shared" si="18"/>
        <v>4.6531709895656331E-2</v>
      </c>
      <c r="G127" s="4">
        <v>2.2236073478159096E-5</v>
      </c>
      <c r="H127" s="1" t="s">
        <v>95</v>
      </c>
      <c r="I127" s="5" t="s">
        <v>187</v>
      </c>
      <c r="J127" s="5" t="s">
        <v>173</v>
      </c>
      <c r="K127" s="4">
        <f t="shared" si="15"/>
        <v>2.2236073478159092E-5</v>
      </c>
      <c r="L127" s="4">
        <f t="shared" si="16"/>
        <v>8.4166033002276415E-6</v>
      </c>
      <c r="M127" s="4">
        <f t="shared" si="17"/>
        <v>1.3819470177931453E-5</v>
      </c>
      <c r="N127" s="4">
        <v>0</v>
      </c>
      <c r="O127" s="4">
        <v>0</v>
      </c>
      <c r="P127" s="4">
        <v>0</v>
      </c>
      <c r="Q127" s="4">
        <v>0</v>
      </c>
      <c r="R127" s="4">
        <v>0</v>
      </c>
      <c r="S127" s="4">
        <v>0</v>
      </c>
      <c r="T127" s="4">
        <v>0</v>
      </c>
      <c r="U127" s="4">
        <v>0</v>
      </c>
      <c r="V127" s="5" t="s">
        <v>297</v>
      </c>
      <c r="W127" s="5" t="s">
        <v>183</v>
      </c>
      <c r="X127" s="56" t="s">
        <v>176</v>
      </c>
      <c r="Y127" s="5">
        <v>44644</v>
      </c>
    </row>
    <row r="128" spans="1:25" x14ac:dyDescent="0.3">
      <c r="A128" s="1">
        <v>67</v>
      </c>
      <c r="B128" s="5" t="s">
        <v>184</v>
      </c>
      <c r="C128" s="2" t="s">
        <v>290</v>
      </c>
      <c r="D128" s="5" t="s">
        <v>166</v>
      </c>
      <c r="E128" s="55">
        <f>0.25/3</f>
        <v>8.3333333333333329E-2</v>
      </c>
      <c r="F128" s="3">
        <f t="shared" si="18"/>
        <v>4.6531709895656331E-2</v>
      </c>
      <c r="G128" s="4">
        <v>2.2236073478159096E-5</v>
      </c>
      <c r="H128" s="1" t="s">
        <v>95</v>
      </c>
      <c r="I128" s="5" t="s">
        <v>187</v>
      </c>
      <c r="J128" s="5" t="s">
        <v>173</v>
      </c>
      <c r="K128" s="4">
        <f t="shared" si="15"/>
        <v>2.2236073478159092E-5</v>
      </c>
      <c r="L128" s="4">
        <f t="shared" si="16"/>
        <v>8.4166033002276415E-6</v>
      </c>
      <c r="M128" s="4">
        <f t="shared" si="17"/>
        <v>1.3819470177931453E-5</v>
      </c>
      <c r="N128" s="4">
        <v>0</v>
      </c>
      <c r="O128" s="4">
        <v>0</v>
      </c>
      <c r="P128" s="4">
        <v>0</v>
      </c>
      <c r="Q128" s="4">
        <v>0</v>
      </c>
      <c r="R128" s="4">
        <v>0</v>
      </c>
      <c r="S128" s="4">
        <v>0</v>
      </c>
      <c r="T128" s="4">
        <v>0</v>
      </c>
      <c r="U128" s="4">
        <v>0</v>
      </c>
      <c r="V128" s="5" t="s">
        <v>297</v>
      </c>
      <c r="W128" s="5" t="s">
        <v>183</v>
      </c>
      <c r="X128" s="56" t="s">
        <v>176</v>
      </c>
      <c r="Y128" s="5">
        <v>44644</v>
      </c>
    </row>
    <row r="129" spans="1:25" x14ac:dyDescent="0.3">
      <c r="A129" s="1">
        <v>68</v>
      </c>
      <c r="B129" s="5" t="s">
        <v>184</v>
      </c>
      <c r="C129" s="2" t="s">
        <v>286</v>
      </c>
      <c r="D129" s="5" t="s">
        <v>166</v>
      </c>
      <c r="E129" s="55">
        <v>0.125</v>
      </c>
      <c r="F129" s="3">
        <f t="shared" ref="F129:F134" si="19">E129*0.592433937207035</f>
        <v>7.4054242150879371E-2</v>
      </c>
      <c r="G129" s="4">
        <v>3.5388245425084946E-5</v>
      </c>
      <c r="H129" s="1" t="s">
        <v>96</v>
      </c>
      <c r="I129" s="5" t="s">
        <v>187</v>
      </c>
      <c r="J129" s="5" t="s">
        <v>173</v>
      </c>
      <c r="K129" s="4">
        <f t="shared" si="15"/>
        <v>3.5388245425084946E-5</v>
      </c>
      <c r="L129" s="4">
        <f t="shared" si="16"/>
        <v>1.3394847949508321E-5</v>
      </c>
      <c r="M129" s="4">
        <f t="shared" si="17"/>
        <v>2.1993397475576623E-5</v>
      </c>
      <c r="N129" s="4">
        <v>0</v>
      </c>
      <c r="O129" s="4">
        <v>0</v>
      </c>
      <c r="P129" s="4">
        <v>0</v>
      </c>
      <c r="Q129" s="4">
        <v>0</v>
      </c>
      <c r="R129" s="4">
        <v>0</v>
      </c>
      <c r="S129" s="4">
        <v>0</v>
      </c>
      <c r="T129" s="4">
        <v>0</v>
      </c>
      <c r="U129" s="4">
        <v>0</v>
      </c>
      <c r="V129" s="59" t="s">
        <v>291</v>
      </c>
      <c r="W129" s="5" t="s">
        <v>254</v>
      </c>
      <c r="X129" s="56" t="s">
        <v>176</v>
      </c>
      <c r="Y129" s="5">
        <v>44615</v>
      </c>
    </row>
    <row r="130" spans="1:25" x14ac:dyDescent="0.3">
      <c r="A130" s="1">
        <v>68</v>
      </c>
      <c r="B130" s="5" t="s">
        <v>184</v>
      </c>
      <c r="C130" s="2" t="s">
        <v>255</v>
      </c>
      <c r="D130" s="5" t="s">
        <v>166</v>
      </c>
      <c r="E130" s="55">
        <v>0.375</v>
      </c>
      <c r="F130" s="3">
        <f t="shared" si="19"/>
        <v>0.22216272645263813</v>
      </c>
      <c r="G130" s="4">
        <v>1.0616473627525484E-4</v>
      </c>
      <c r="H130" s="1" t="s">
        <v>96</v>
      </c>
      <c r="I130" s="5" t="s">
        <v>187</v>
      </c>
      <c r="J130" s="5" t="s">
        <v>173</v>
      </c>
      <c r="K130" s="4">
        <f t="shared" si="15"/>
        <v>1.0616473627525484E-4</v>
      </c>
      <c r="L130" s="4">
        <f t="shared" si="16"/>
        <v>4.0184543848524964E-5</v>
      </c>
      <c r="M130" s="4">
        <f t="shared" si="17"/>
        <v>6.598019242672988E-5</v>
      </c>
      <c r="N130" s="4">
        <v>0</v>
      </c>
      <c r="O130" s="4">
        <v>0</v>
      </c>
      <c r="P130" s="4">
        <v>0</v>
      </c>
      <c r="Q130" s="4">
        <v>0</v>
      </c>
      <c r="R130" s="4">
        <v>0</v>
      </c>
      <c r="S130" s="4">
        <v>0</v>
      </c>
      <c r="T130" s="4">
        <v>0</v>
      </c>
      <c r="U130" s="4">
        <v>0</v>
      </c>
      <c r="V130" s="5" t="s">
        <v>258</v>
      </c>
      <c r="W130" s="5" t="s">
        <v>259</v>
      </c>
      <c r="X130" s="56" t="s">
        <v>260</v>
      </c>
      <c r="Y130" s="2">
        <v>44620</v>
      </c>
    </row>
    <row r="131" spans="1:25" ht="42" x14ac:dyDescent="0.3">
      <c r="A131" s="1">
        <v>68</v>
      </c>
      <c r="B131" s="5" t="s">
        <v>184</v>
      </c>
      <c r="C131" s="2" t="s">
        <v>287</v>
      </c>
      <c r="D131" s="5" t="s">
        <v>166</v>
      </c>
      <c r="E131" s="55">
        <v>0.25</v>
      </c>
      <c r="F131" s="3">
        <f t="shared" si="19"/>
        <v>0.14810848430175874</v>
      </c>
      <c r="G131" s="4">
        <v>7.0776490850169891E-5</v>
      </c>
      <c r="H131" s="1" t="s">
        <v>96</v>
      </c>
      <c r="I131" s="5" t="s">
        <v>187</v>
      </c>
      <c r="J131" s="5" t="s">
        <v>173</v>
      </c>
      <c r="K131" s="4">
        <f t="shared" si="15"/>
        <v>7.0776490850169891E-5</v>
      </c>
      <c r="L131" s="4">
        <f t="shared" si="16"/>
        <v>2.6789695899016642E-5</v>
      </c>
      <c r="M131" s="4">
        <f t="shared" si="17"/>
        <v>4.3986794951153246E-5</v>
      </c>
      <c r="N131" s="4">
        <v>0</v>
      </c>
      <c r="O131" s="4">
        <v>0</v>
      </c>
      <c r="P131" s="4">
        <v>0</v>
      </c>
      <c r="Q131" s="4">
        <v>0</v>
      </c>
      <c r="R131" s="4">
        <v>0</v>
      </c>
      <c r="S131" s="4">
        <v>0</v>
      </c>
      <c r="T131" s="4">
        <v>0</v>
      </c>
      <c r="U131" s="4">
        <v>0</v>
      </c>
      <c r="V131" s="60" t="s">
        <v>292</v>
      </c>
      <c r="W131" s="61" t="s">
        <v>293</v>
      </c>
      <c r="X131" s="62" t="s">
        <v>176</v>
      </c>
      <c r="Y131" s="63">
        <v>44641</v>
      </c>
    </row>
    <row r="132" spans="1:25" x14ac:dyDescent="0.3">
      <c r="A132" s="1">
        <v>68</v>
      </c>
      <c r="B132" s="5" t="s">
        <v>184</v>
      </c>
      <c r="C132" s="2" t="s">
        <v>288</v>
      </c>
      <c r="D132" s="5" t="s">
        <v>166</v>
      </c>
      <c r="E132" s="55">
        <f>0.25/3</f>
        <v>8.3333333333333329E-2</v>
      </c>
      <c r="F132" s="3">
        <f t="shared" si="19"/>
        <v>4.9369494767252914E-2</v>
      </c>
      <c r="G132" s="4">
        <v>2.3592163616723296E-5</v>
      </c>
      <c r="H132" s="1" t="s">
        <v>96</v>
      </c>
      <c r="I132" s="5" t="s">
        <v>187</v>
      </c>
      <c r="J132" s="5" t="s">
        <v>173</v>
      </c>
      <c r="K132" s="4">
        <f t="shared" si="15"/>
        <v>2.3592163616723293E-5</v>
      </c>
      <c r="L132" s="4">
        <f t="shared" si="16"/>
        <v>8.9298986330055466E-6</v>
      </c>
      <c r="M132" s="4">
        <f t="shared" si="17"/>
        <v>1.4662264983717748E-5</v>
      </c>
      <c r="N132" s="4">
        <v>0</v>
      </c>
      <c r="O132" s="4">
        <v>0</v>
      </c>
      <c r="P132" s="4">
        <v>0</v>
      </c>
      <c r="Q132" s="4">
        <v>0</v>
      </c>
      <c r="R132" s="4">
        <v>0</v>
      </c>
      <c r="S132" s="4">
        <v>0</v>
      </c>
      <c r="T132" s="4">
        <v>0</v>
      </c>
      <c r="U132" s="4">
        <v>0</v>
      </c>
      <c r="V132" s="64" t="s">
        <v>294</v>
      </c>
      <c r="W132" s="64" t="s">
        <v>295</v>
      </c>
      <c r="X132" s="65" t="s">
        <v>296</v>
      </c>
      <c r="Y132" s="2">
        <v>32174</v>
      </c>
    </row>
    <row r="133" spans="1:25" x14ac:dyDescent="0.3">
      <c r="A133" s="1">
        <v>68</v>
      </c>
      <c r="B133" s="5" t="s">
        <v>184</v>
      </c>
      <c r="C133" s="2" t="s">
        <v>289</v>
      </c>
      <c r="D133" s="5" t="s">
        <v>166</v>
      </c>
      <c r="E133" s="55">
        <f>0.25/3</f>
        <v>8.3333333333333329E-2</v>
      </c>
      <c r="F133" s="3">
        <f t="shared" si="19"/>
        <v>4.9369494767252914E-2</v>
      </c>
      <c r="G133" s="4">
        <v>2.3592163616723296E-5</v>
      </c>
      <c r="H133" s="1" t="s">
        <v>96</v>
      </c>
      <c r="I133" s="5" t="s">
        <v>187</v>
      </c>
      <c r="J133" s="5" t="s">
        <v>173</v>
      </c>
      <c r="K133" s="4">
        <f t="shared" si="15"/>
        <v>2.3592163616723293E-5</v>
      </c>
      <c r="L133" s="4">
        <f t="shared" si="16"/>
        <v>8.9298986330055466E-6</v>
      </c>
      <c r="M133" s="4">
        <f t="shared" si="17"/>
        <v>1.4662264983717748E-5</v>
      </c>
      <c r="N133" s="4">
        <v>0</v>
      </c>
      <c r="O133" s="4">
        <v>0</v>
      </c>
      <c r="P133" s="4">
        <v>0</v>
      </c>
      <c r="Q133" s="4">
        <v>0</v>
      </c>
      <c r="R133" s="4">
        <v>0</v>
      </c>
      <c r="S133" s="4">
        <v>0</v>
      </c>
      <c r="T133" s="4">
        <v>0</v>
      </c>
      <c r="U133" s="4">
        <v>0</v>
      </c>
      <c r="V133" s="5" t="s">
        <v>297</v>
      </c>
      <c r="W133" s="5" t="s">
        <v>183</v>
      </c>
      <c r="X133" s="56" t="s">
        <v>176</v>
      </c>
      <c r="Y133" s="5">
        <v>44644</v>
      </c>
    </row>
    <row r="134" spans="1:25" x14ac:dyDescent="0.3">
      <c r="A134" s="1">
        <v>68</v>
      </c>
      <c r="B134" s="5" t="s">
        <v>184</v>
      </c>
      <c r="C134" s="2" t="s">
        <v>290</v>
      </c>
      <c r="D134" s="5" t="s">
        <v>166</v>
      </c>
      <c r="E134" s="55">
        <f>0.25/3</f>
        <v>8.3333333333333329E-2</v>
      </c>
      <c r="F134" s="3">
        <f t="shared" si="19"/>
        <v>4.9369494767252914E-2</v>
      </c>
      <c r="G134" s="4">
        <v>2.3592163616723296E-5</v>
      </c>
      <c r="H134" s="1" t="s">
        <v>96</v>
      </c>
      <c r="I134" s="5" t="s">
        <v>187</v>
      </c>
      <c r="J134" s="5" t="s">
        <v>173</v>
      </c>
      <c r="K134" s="4">
        <f t="shared" si="15"/>
        <v>2.3592163616723293E-5</v>
      </c>
      <c r="L134" s="4">
        <f t="shared" si="16"/>
        <v>8.9298986330055466E-6</v>
      </c>
      <c r="M134" s="4">
        <f t="shared" si="17"/>
        <v>1.4662264983717748E-5</v>
      </c>
      <c r="N134" s="4">
        <v>0</v>
      </c>
      <c r="O134" s="4">
        <v>0</v>
      </c>
      <c r="P134" s="4">
        <v>0</v>
      </c>
      <c r="Q134" s="4">
        <v>0</v>
      </c>
      <c r="R134" s="4">
        <v>0</v>
      </c>
      <c r="S134" s="4">
        <v>0</v>
      </c>
      <c r="T134" s="4">
        <v>0</v>
      </c>
      <c r="U134" s="4">
        <v>0</v>
      </c>
      <c r="V134" s="5" t="s">
        <v>297</v>
      </c>
      <c r="W134" s="5" t="s">
        <v>183</v>
      </c>
      <c r="X134" s="56" t="s">
        <v>176</v>
      </c>
      <c r="Y134" s="5">
        <v>44644</v>
      </c>
    </row>
    <row r="135" spans="1:25" x14ac:dyDescent="0.3">
      <c r="A135" s="1">
        <v>69</v>
      </c>
      <c r="B135" s="5" t="s">
        <v>184</v>
      </c>
      <c r="C135" s="5" t="s">
        <v>286</v>
      </c>
      <c r="D135" s="5" t="s">
        <v>166</v>
      </c>
      <c r="E135" s="55">
        <v>1</v>
      </c>
      <c r="F135" s="3">
        <v>0.600921939359086</v>
      </c>
      <c r="G135" s="4">
        <v>2.8716211865392543E-4</v>
      </c>
      <c r="H135" s="1" t="s">
        <v>97</v>
      </c>
      <c r="I135" s="5" t="s">
        <v>187</v>
      </c>
      <c r="J135" s="5" t="s">
        <v>173</v>
      </c>
      <c r="K135" s="4">
        <f t="shared" si="15"/>
        <v>2.8716211865392543E-4</v>
      </c>
      <c r="L135" s="4">
        <f t="shared" si="16"/>
        <v>1.0869408386948206E-4</v>
      </c>
      <c r="M135" s="4">
        <f t="shared" si="17"/>
        <v>1.7846803478444335E-4</v>
      </c>
      <c r="N135" s="4">
        <v>0</v>
      </c>
      <c r="O135" s="4">
        <v>0</v>
      </c>
      <c r="P135" s="4">
        <v>0</v>
      </c>
      <c r="Q135" s="4">
        <v>0</v>
      </c>
      <c r="R135" s="4">
        <v>0</v>
      </c>
      <c r="S135" s="4">
        <v>0</v>
      </c>
      <c r="T135" s="4">
        <v>0</v>
      </c>
      <c r="U135" s="4">
        <v>0</v>
      </c>
      <c r="V135" s="5" t="s">
        <v>291</v>
      </c>
      <c r="W135" s="5" t="s">
        <v>254</v>
      </c>
      <c r="X135" s="56" t="s">
        <v>176</v>
      </c>
      <c r="Y135" s="5">
        <v>44615</v>
      </c>
    </row>
    <row r="136" spans="1:25" x14ac:dyDescent="0.3">
      <c r="A136" s="1">
        <v>70</v>
      </c>
      <c r="B136" s="5" t="s">
        <v>184</v>
      </c>
      <c r="C136" s="2" t="s">
        <v>286</v>
      </c>
      <c r="D136" s="5" t="s">
        <v>166</v>
      </c>
      <c r="E136" s="55">
        <v>0.5</v>
      </c>
      <c r="F136" s="3">
        <f>E136*0.542485109147411</f>
        <v>0.2712425545737055</v>
      </c>
      <c r="G136" s="4">
        <v>1.2961847710796275E-4</v>
      </c>
      <c r="H136" s="1" t="s">
        <v>98</v>
      </c>
      <c r="I136" s="5" t="s">
        <v>187</v>
      </c>
      <c r="J136" s="5" t="s">
        <v>173</v>
      </c>
      <c r="K136" s="4">
        <f t="shared" si="15"/>
        <v>1.2961847710796275E-4</v>
      </c>
      <c r="L136" s="4">
        <f t="shared" si="16"/>
        <v>4.906204790467705E-5</v>
      </c>
      <c r="M136" s="4">
        <f t="shared" si="17"/>
        <v>8.0556429203285698E-5</v>
      </c>
      <c r="N136" s="4">
        <v>0</v>
      </c>
      <c r="O136" s="4">
        <v>0</v>
      </c>
      <c r="P136" s="4">
        <v>0</v>
      </c>
      <c r="Q136" s="4">
        <v>0</v>
      </c>
      <c r="R136" s="4">
        <v>0</v>
      </c>
      <c r="S136" s="4">
        <v>0</v>
      </c>
      <c r="T136" s="4">
        <v>0</v>
      </c>
      <c r="U136" s="4">
        <v>0</v>
      </c>
      <c r="V136" s="2" t="s">
        <v>291</v>
      </c>
      <c r="W136" s="5" t="s">
        <v>254</v>
      </c>
      <c r="X136" s="56" t="s">
        <v>176</v>
      </c>
      <c r="Y136" s="5">
        <v>44615</v>
      </c>
    </row>
    <row r="137" spans="1:25" ht="42" x14ac:dyDescent="0.3">
      <c r="A137" s="1">
        <v>70</v>
      </c>
      <c r="B137" s="5" t="s">
        <v>184</v>
      </c>
      <c r="C137" s="2" t="s">
        <v>287</v>
      </c>
      <c r="D137" s="5" t="s">
        <v>166</v>
      </c>
      <c r="E137" s="55">
        <v>0.25</v>
      </c>
      <c r="F137" s="3">
        <f>E137*0.542485109147411</f>
        <v>0.13562127728685275</v>
      </c>
      <c r="G137" s="4">
        <v>6.4809238553981374E-5</v>
      </c>
      <c r="H137" s="1" t="s">
        <v>98</v>
      </c>
      <c r="I137" s="5" t="s">
        <v>187</v>
      </c>
      <c r="J137" s="5" t="s">
        <v>173</v>
      </c>
      <c r="K137" s="4">
        <f t="shared" si="15"/>
        <v>6.4809238553981374E-5</v>
      </c>
      <c r="L137" s="4">
        <f t="shared" si="16"/>
        <v>2.4531023952338525E-5</v>
      </c>
      <c r="M137" s="4">
        <f t="shared" si="17"/>
        <v>4.0278214601642849E-5</v>
      </c>
      <c r="N137" s="4">
        <v>0</v>
      </c>
      <c r="O137" s="4">
        <v>0</v>
      </c>
      <c r="P137" s="4">
        <v>0</v>
      </c>
      <c r="Q137" s="4">
        <v>0</v>
      </c>
      <c r="R137" s="4">
        <v>0</v>
      </c>
      <c r="S137" s="4">
        <v>0</v>
      </c>
      <c r="T137" s="4">
        <v>0</v>
      </c>
      <c r="U137" s="4">
        <v>0</v>
      </c>
      <c r="V137" s="60" t="s">
        <v>292</v>
      </c>
      <c r="W137" s="61" t="s">
        <v>293</v>
      </c>
      <c r="X137" s="62" t="s">
        <v>176</v>
      </c>
      <c r="Y137" s="63">
        <v>44641</v>
      </c>
    </row>
    <row r="138" spans="1:25" ht="42" x14ac:dyDescent="0.3">
      <c r="A138" s="1">
        <v>70</v>
      </c>
      <c r="B138" s="5" t="s">
        <v>184</v>
      </c>
      <c r="C138" s="2" t="s">
        <v>298</v>
      </c>
      <c r="D138" s="5" t="s">
        <v>166</v>
      </c>
      <c r="E138" s="55">
        <v>0.25</v>
      </c>
      <c r="F138" s="3">
        <f>E138*0.542485109147411</f>
        <v>0.13562127728685275</v>
      </c>
      <c r="G138" s="4">
        <v>6.4809238553981374E-5</v>
      </c>
      <c r="H138" s="1" t="s">
        <v>98</v>
      </c>
      <c r="I138" s="5" t="s">
        <v>187</v>
      </c>
      <c r="J138" s="5" t="s">
        <v>173</v>
      </c>
      <c r="K138" s="4">
        <f t="shared" si="15"/>
        <v>6.4809238553981374E-5</v>
      </c>
      <c r="L138" s="4">
        <f t="shared" si="16"/>
        <v>2.4531023952338525E-5</v>
      </c>
      <c r="M138" s="4">
        <f t="shared" si="17"/>
        <v>4.0278214601642849E-5</v>
      </c>
      <c r="N138" s="4">
        <v>0</v>
      </c>
      <c r="O138" s="4">
        <v>0</v>
      </c>
      <c r="P138" s="4">
        <v>0</v>
      </c>
      <c r="Q138" s="4">
        <v>0</v>
      </c>
      <c r="R138" s="4">
        <v>0</v>
      </c>
      <c r="S138" s="4">
        <v>0</v>
      </c>
      <c r="T138" s="4">
        <v>0</v>
      </c>
      <c r="U138" s="4">
        <v>0</v>
      </c>
      <c r="V138" s="64" t="s">
        <v>294</v>
      </c>
      <c r="W138" s="64" t="s">
        <v>295</v>
      </c>
      <c r="X138" s="65" t="s">
        <v>296</v>
      </c>
      <c r="Y138" s="2">
        <v>32174</v>
      </c>
    </row>
    <row r="139" spans="1:25" x14ac:dyDescent="0.3">
      <c r="A139" s="1">
        <v>71</v>
      </c>
      <c r="B139" s="5" t="s">
        <v>184</v>
      </c>
      <c r="C139" s="2" t="s">
        <v>299</v>
      </c>
      <c r="D139" s="5" t="s">
        <v>166</v>
      </c>
      <c r="E139" s="55">
        <v>1</v>
      </c>
      <c r="F139" s="3">
        <v>0.54235864114379895</v>
      </c>
      <c r="G139" s="4">
        <v>2.5917651904543078E-4</v>
      </c>
      <c r="H139" s="1" t="s">
        <v>99</v>
      </c>
      <c r="I139" s="5" t="s">
        <v>187</v>
      </c>
      <c r="J139" s="5" t="s">
        <v>173</v>
      </c>
      <c r="K139" s="4">
        <f t="shared" si="15"/>
        <v>2.5917651904543078E-4</v>
      </c>
      <c r="L139" s="4">
        <f t="shared" si="16"/>
        <v>9.8101220419239232E-5</v>
      </c>
      <c r="M139" s="4">
        <f t="shared" si="17"/>
        <v>1.6107529862619154E-4</v>
      </c>
      <c r="N139" s="4">
        <v>0</v>
      </c>
      <c r="O139" s="4">
        <v>0</v>
      </c>
      <c r="P139" s="4">
        <v>0</v>
      </c>
      <c r="Q139" s="4">
        <v>0</v>
      </c>
      <c r="R139" s="4">
        <v>0</v>
      </c>
      <c r="S139" s="4">
        <v>0</v>
      </c>
      <c r="T139" s="4">
        <v>0</v>
      </c>
      <c r="U139" s="4">
        <v>0</v>
      </c>
      <c r="V139" s="5" t="s">
        <v>291</v>
      </c>
      <c r="W139" s="5" t="s">
        <v>254</v>
      </c>
      <c r="X139" s="56" t="s">
        <v>176</v>
      </c>
      <c r="Y139" s="5">
        <v>44615</v>
      </c>
    </row>
    <row r="140" spans="1:25" x14ac:dyDescent="0.3">
      <c r="A140" s="1">
        <v>72</v>
      </c>
      <c r="B140" s="5" t="s">
        <v>184</v>
      </c>
      <c r="C140" s="2" t="s">
        <v>300</v>
      </c>
      <c r="D140" s="5" t="s">
        <v>166</v>
      </c>
      <c r="E140" s="55">
        <v>1</v>
      </c>
      <c r="F140" s="3">
        <v>0.19680776586205601</v>
      </c>
      <c r="G140" s="4">
        <v>9.4048380181909532E-5</v>
      </c>
      <c r="H140" s="1" t="s">
        <v>100</v>
      </c>
      <c r="I140" s="5" t="s">
        <v>187</v>
      </c>
      <c r="J140" s="5" t="s">
        <v>173</v>
      </c>
      <c r="K140" s="4">
        <f t="shared" si="15"/>
        <v>9.4048380181909532E-5</v>
      </c>
      <c r="L140" s="4">
        <f t="shared" si="16"/>
        <v>3.5598367121678395E-5</v>
      </c>
      <c r="M140" s="4">
        <f t="shared" si="17"/>
        <v>5.8450013060231131E-5</v>
      </c>
      <c r="N140" s="4">
        <v>0</v>
      </c>
      <c r="O140" s="4">
        <v>0</v>
      </c>
      <c r="P140" s="4">
        <v>0</v>
      </c>
      <c r="Q140" s="4">
        <v>0</v>
      </c>
      <c r="R140" s="4">
        <v>0</v>
      </c>
      <c r="S140" s="4">
        <v>0</v>
      </c>
      <c r="T140" s="4">
        <v>0</v>
      </c>
      <c r="U140" s="4">
        <v>0</v>
      </c>
      <c r="V140" s="64" t="s">
        <v>294</v>
      </c>
      <c r="W140" s="64" t="s">
        <v>295</v>
      </c>
      <c r="X140" s="65" t="s">
        <v>296</v>
      </c>
      <c r="Y140" s="2">
        <v>32174</v>
      </c>
    </row>
    <row r="141" spans="1:25" ht="69" x14ac:dyDescent="0.3">
      <c r="A141" s="1">
        <v>73</v>
      </c>
      <c r="B141" s="5" t="s">
        <v>184</v>
      </c>
      <c r="C141" s="66" t="s">
        <v>301</v>
      </c>
      <c r="D141" s="5" t="s">
        <v>166</v>
      </c>
      <c r="E141" s="55">
        <v>1</v>
      </c>
      <c r="F141" s="3">
        <v>0.39292377697230302</v>
      </c>
      <c r="G141" s="4">
        <v>1.8776619203687421E-4</v>
      </c>
      <c r="H141" s="1" t="s">
        <v>101</v>
      </c>
      <c r="I141" s="5" t="s">
        <v>187</v>
      </c>
      <c r="J141" s="5" t="s">
        <v>173</v>
      </c>
      <c r="K141" s="4">
        <f t="shared" si="15"/>
        <v>1.8776619203687421E-4</v>
      </c>
      <c r="L141" s="4">
        <f t="shared" si="16"/>
        <v>7.1071610422631534E-5</v>
      </c>
      <c r="M141" s="4">
        <f t="shared" si="17"/>
        <v>1.1669458161424267E-4</v>
      </c>
      <c r="N141" s="4">
        <v>0</v>
      </c>
      <c r="O141" s="4">
        <v>0</v>
      </c>
      <c r="P141" s="4">
        <v>0</v>
      </c>
      <c r="Q141" s="4">
        <v>0</v>
      </c>
      <c r="R141" s="4">
        <v>0</v>
      </c>
      <c r="S141" s="4">
        <v>0</v>
      </c>
      <c r="T141" s="4">
        <v>0</v>
      </c>
      <c r="U141" s="4">
        <v>0</v>
      </c>
      <c r="V141" s="64" t="s">
        <v>294</v>
      </c>
      <c r="W141" s="64" t="s">
        <v>295</v>
      </c>
      <c r="X141" s="65" t="s">
        <v>296</v>
      </c>
      <c r="Y141" s="2">
        <v>32174</v>
      </c>
    </row>
    <row r="142" spans="1:25" ht="69.599999999999994" x14ac:dyDescent="0.3">
      <c r="A142" s="1">
        <v>74</v>
      </c>
      <c r="B142" s="5" t="s">
        <v>184</v>
      </c>
      <c r="C142" s="2" t="s">
        <v>302</v>
      </c>
      <c r="D142" s="5" t="s">
        <v>166</v>
      </c>
      <c r="E142" s="55">
        <v>1</v>
      </c>
      <c r="F142" s="3">
        <v>7.53581831638677</v>
      </c>
      <c r="G142" s="4">
        <v>3.6011358743744666E-3</v>
      </c>
      <c r="H142" s="1" t="s">
        <v>102</v>
      </c>
      <c r="I142" s="5" t="s">
        <v>187</v>
      </c>
      <c r="J142" s="5" t="s">
        <v>173</v>
      </c>
      <c r="K142" s="4">
        <f t="shared" si="15"/>
        <v>3.6011358743744662E-3</v>
      </c>
      <c r="L142" s="4">
        <f t="shared" si="16"/>
        <v>1.363070333195246E-3</v>
      </c>
      <c r="M142" s="4">
        <f t="shared" si="17"/>
        <v>2.2380655411792204E-3</v>
      </c>
      <c r="N142" s="4">
        <v>0</v>
      </c>
      <c r="O142" s="4">
        <v>0</v>
      </c>
      <c r="P142" s="4">
        <v>0</v>
      </c>
      <c r="Q142" s="4">
        <v>0</v>
      </c>
      <c r="R142" s="4">
        <v>0</v>
      </c>
      <c r="S142" s="4">
        <v>0</v>
      </c>
      <c r="T142" s="4">
        <v>0</v>
      </c>
      <c r="U142" s="4">
        <v>0</v>
      </c>
      <c r="V142" s="2" t="s">
        <v>297</v>
      </c>
      <c r="W142" s="5" t="s">
        <v>183</v>
      </c>
      <c r="X142" s="56" t="s">
        <v>176</v>
      </c>
      <c r="Y142" s="5">
        <v>44644</v>
      </c>
    </row>
    <row r="143" spans="1:25" ht="69.599999999999994" x14ac:dyDescent="0.3">
      <c r="A143" s="1">
        <v>75</v>
      </c>
      <c r="B143" s="5" t="s">
        <v>184</v>
      </c>
      <c r="C143" s="2" t="s">
        <v>281</v>
      </c>
      <c r="D143" s="5" t="s">
        <v>166</v>
      </c>
      <c r="E143" s="55">
        <v>1</v>
      </c>
      <c r="F143" s="3">
        <v>4.9396845255200104</v>
      </c>
      <c r="G143" s="4">
        <v>2.3605233573985151E-3</v>
      </c>
      <c r="H143" s="1" t="s">
        <v>103</v>
      </c>
      <c r="I143" s="5" t="s">
        <v>187</v>
      </c>
      <c r="J143" s="5" t="s">
        <v>173</v>
      </c>
      <c r="K143" s="4">
        <f t="shared" si="15"/>
        <v>2.3605233573985151E-3</v>
      </c>
      <c r="L143" s="4">
        <f>G143*0.54073032</f>
        <v>1.2764065504135733E-3</v>
      </c>
      <c r="M143" s="4">
        <f>G143*0.45926968</f>
        <v>1.0841168069849417E-3</v>
      </c>
      <c r="N143" s="4">
        <v>0</v>
      </c>
      <c r="O143" s="4">
        <v>0</v>
      </c>
      <c r="P143" s="4">
        <v>0</v>
      </c>
      <c r="Q143" s="4">
        <v>0</v>
      </c>
      <c r="R143" s="4">
        <v>0</v>
      </c>
      <c r="S143" s="4">
        <v>0</v>
      </c>
      <c r="T143" s="4">
        <v>0</v>
      </c>
      <c r="U143" s="4">
        <v>0</v>
      </c>
      <c r="V143" s="5" t="s">
        <v>285</v>
      </c>
      <c r="W143" s="5" t="s">
        <v>247</v>
      </c>
      <c r="X143" s="56" t="s">
        <v>176</v>
      </c>
      <c r="Y143" s="5">
        <v>43231</v>
      </c>
    </row>
    <row r="144" spans="1:25" ht="83.4" x14ac:dyDescent="0.3">
      <c r="A144" s="1">
        <v>76</v>
      </c>
      <c r="B144" s="5" t="s">
        <v>184</v>
      </c>
      <c r="C144" s="2" t="s">
        <v>303</v>
      </c>
      <c r="D144" s="5" t="s">
        <v>166</v>
      </c>
      <c r="E144" s="55">
        <v>1</v>
      </c>
      <c r="F144" s="3">
        <v>0.771851555164345</v>
      </c>
      <c r="G144" s="4">
        <v>3.6884412658276029E-4</v>
      </c>
      <c r="H144" s="1" t="s">
        <v>104</v>
      </c>
      <c r="I144" s="5" t="s">
        <v>187</v>
      </c>
      <c r="J144" s="5" t="s">
        <v>173</v>
      </c>
      <c r="K144" s="4">
        <f t="shared" si="15"/>
        <v>3.6884412658276029E-4</v>
      </c>
      <c r="L144" s="4">
        <f>G144*0.37851122</f>
        <v>1.3961164034267503E-4</v>
      </c>
      <c r="M144" s="4">
        <f>G144*0.62148878</f>
        <v>2.2923248624008525E-4</v>
      </c>
      <c r="N144" s="4">
        <v>0</v>
      </c>
      <c r="O144" s="4">
        <v>0</v>
      </c>
      <c r="P144" s="4">
        <v>0</v>
      </c>
      <c r="Q144" s="4">
        <v>0</v>
      </c>
      <c r="R144" s="4">
        <v>0</v>
      </c>
      <c r="S144" s="4">
        <v>0</v>
      </c>
      <c r="T144" s="4">
        <v>0</v>
      </c>
      <c r="U144" s="4">
        <v>0</v>
      </c>
      <c r="V144" s="5" t="s">
        <v>306</v>
      </c>
      <c r="W144" s="5" t="s">
        <v>262</v>
      </c>
      <c r="X144" s="56" t="s">
        <v>176</v>
      </c>
      <c r="Y144" s="5">
        <v>44620</v>
      </c>
    </row>
    <row r="145" spans="1:25" ht="83.4" x14ac:dyDescent="0.3">
      <c r="A145" s="1">
        <v>77</v>
      </c>
      <c r="B145" s="5" t="s">
        <v>184</v>
      </c>
      <c r="C145" s="2" t="s">
        <v>303</v>
      </c>
      <c r="D145" s="5" t="s">
        <v>166</v>
      </c>
      <c r="E145" s="55">
        <v>1</v>
      </c>
      <c r="F145" s="3">
        <v>1.1921694658231099</v>
      </c>
      <c r="G145" s="4">
        <v>5.6970113283833878E-4</v>
      </c>
      <c r="H145" s="1" t="s">
        <v>105</v>
      </c>
      <c r="I145" s="5" t="s">
        <v>187</v>
      </c>
      <c r="J145" s="5" t="s">
        <v>173</v>
      </c>
      <c r="K145" s="4">
        <f t="shared" si="15"/>
        <v>5.6970113283833878E-4</v>
      </c>
      <c r="L145" s="4">
        <f>G145*0.37851122</f>
        <v>2.1563827082602167E-4</v>
      </c>
      <c r="M145" s="4">
        <f>G145*0.62148878</f>
        <v>3.5406286201231709E-4</v>
      </c>
      <c r="N145" s="4">
        <v>0</v>
      </c>
      <c r="O145" s="4">
        <v>0</v>
      </c>
      <c r="P145" s="4">
        <v>0</v>
      </c>
      <c r="Q145" s="4">
        <v>0</v>
      </c>
      <c r="R145" s="4">
        <v>0</v>
      </c>
      <c r="S145" s="4">
        <v>0</v>
      </c>
      <c r="T145" s="4">
        <v>0</v>
      </c>
      <c r="U145" s="4">
        <v>0</v>
      </c>
      <c r="V145" s="5" t="s">
        <v>306</v>
      </c>
      <c r="W145" s="5" t="s">
        <v>262</v>
      </c>
      <c r="X145" s="56" t="s">
        <v>176</v>
      </c>
      <c r="Y145" s="5">
        <v>44620</v>
      </c>
    </row>
    <row r="146" spans="1:25" ht="55.8" x14ac:dyDescent="0.3">
      <c r="A146" s="1">
        <v>78</v>
      </c>
      <c r="B146" s="5" t="s">
        <v>184</v>
      </c>
      <c r="C146" s="2" t="s">
        <v>304</v>
      </c>
      <c r="D146" s="5" t="s">
        <v>166</v>
      </c>
      <c r="E146" s="55">
        <v>1</v>
      </c>
      <c r="F146" s="3">
        <v>0.99006701300330102</v>
      </c>
      <c r="G146" s="4">
        <v>4.7312258455170129E-4</v>
      </c>
      <c r="H146" s="1" t="s">
        <v>106</v>
      </c>
      <c r="I146" s="5" t="s">
        <v>229</v>
      </c>
      <c r="J146" s="5" t="s">
        <v>173</v>
      </c>
      <c r="K146" s="4">
        <f t="shared" si="15"/>
        <v>4.7312258455170129E-4</v>
      </c>
      <c r="L146" s="4">
        <f>G146*0.7</f>
        <v>3.3118580918619088E-4</v>
      </c>
      <c r="M146" s="4">
        <f>G146*0.3</f>
        <v>1.4193677536551038E-4</v>
      </c>
      <c r="N146" s="4">
        <v>0</v>
      </c>
      <c r="O146" s="4">
        <v>0</v>
      </c>
      <c r="P146" s="4">
        <v>0</v>
      </c>
      <c r="Q146" s="4">
        <v>0</v>
      </c>
      <c r="R146" s="4">
        <v>0</v>
      </c>
      <c r="S146" s="4">
        <v>0</v>
      </c>
      <c r="T146" s="4">
        <v>0</v>
      </c>
      <c r="U146" s="4">
        <v>0</v>
      </c>
      <c r="V146" s="2" t="s">
        <v>307</v>
      </c>
      <c r="W146" s="5" t="s">
        <v>262</v>
      </c>
      <c r="X146" s="56" t="s">
        <v>176</v>
      </c>
      <c r="Y146" s="5">
        <v>44620</v>
      </c>
    </row>
    <row r="147" spans="1:25" ht="69" x14ac:dyDescent="0.3">
      <c r="A147" s="1">
        <v>79</v>
      </c>
      <c r="B147" s="5" t="s">
        <v>184</v>
      </c>
      <c r="C147" s="66" t="s">
        <v>305</v>
      </c>
      <c r="D147" s="5" t="s">
        <v>166</v>
      </c>
      <c r="E147" s="55">
        <v>1</v>
      </c>
      <c r="F147" s="3">
        <v>0.90969457559101796</v>
      </c>
      <c r="G147" s="4">
        <v>4.3471506787273441E-4</v>
      </c>
      <c r="H147" s="1" t="s">
        <v>107</v>
      </c>
      <c r="I147" s="5" t="s">
        <v>229</v>
      </c>
      <c r="J147" s="5" t="s">
        <v>173</v>
      </c>
      <c r="K147" s="4">
        <f t="shared" si="15"/>
        <v>4.3471506787273436E-4</v>
      </c>
      <c r="L147" s="4">
        <f>G147*0.7</f>
        <v>3.0430054751091407E-4</v>
      </c>
      <c r="M147" s="4">
        <f>G147*0.3</f>
        <v>1.3041452036182031E-4</v>
      </c>
      <c r="N147" s="4">
        <v>0</v>
      </c>
      <c r="O147" s="4">
        <v>0</v>
      </c>
      <c r="P147" s="4">
        <v>0</v>
      </c>
      <c r="Q147" s="4">
        <v>0</v>
      </c>
      <c r="R147" s="4">
        <v>0</v>
      </c>
      <c r="S147" s="4">
        <v>0</v>
      </c>
      <c r="T147" s="4">
        <v>0</v>
      </c>
      <c r="U147" s="4">
        <v>0</v>
      </c>
      <c r="V147" s="5" t="s">
        <v>308</v>
      </c>
      <c r="W147" s="5" t="s">
        <v>262</v>
      </c>
      <c r="X147" s="56" t="s">
        <v>176</v>
      </c>
      <c r="Y147" s="5">
        <v>44620</v>
      </c>
    </row>
    <row r="148" spans="1:25" x14ac:dyDescent="0.3">
      <c r="A148" s="113">
        <v>80</v>
      </c>
      <c r="B148" s="117" t="s">
        <v>184</v>
      </c>
      <c r="C148" s="5" t="s">
        <v>309</v>
      </c>
      <c r="D148" s="117" t="s">
        <v>166</v>
      </c>
      <c r="E148" s="119">
        <v>1</v>
      </c>
      <c r="F148" s="121">
        <v>50.537684800678797</v>
      </c>
      <c r="G148" s="123">
        <v>2.4150405716099402E-2</v>
      </c>
      <c r="H148" s="113" t="s">
        <v>108</v>
      </c>
      <c r="I148" s="117" t="s">
        <v>229</v>
      </c>
      <c r="J148" s="117" t="s">
        <v>173</v>
      </c>
      <c r="K148" s="123">
        <f t="shared" si="15"/>
        <v>2.4150405716099402E-2</v>
      </c>
      <c r="L148" s="123">
        <f>G148*0.37851122</f>
        <v>9.1411995310957585E-3</v>
      </c>
      <c r="M148" s="123">
        <f>G148*0.62148878</f>
        <v>1.5009206185003643E-2</v>
      </c>
      <c r="N148" s="123">
        <v>0</v>
      </c>
      <c r="O148" s="123">
        <v>0</v>
      </c>
      <c r="P148" s="123">
        <v>0</v>
      </c>
      <c r="Q148" s="123">
        <v>0</v>
      </c>
      <c r="R148" s="123">
        <v>0</v>
      </c>
      <c r="S148" s="123">
        <v>0</v>
      </c>
      <c r="T148" s="123">
        <v>0</v>
      </c>
      <c r="U148" s="123">
        <v>0</v>
      </c>
      <c r="V148" s="5" t="s">
        <v>311</v>
      </c>
      <c r="W148" s="5" t="s">
        <v>293</v>
      </c>
      <c r="X148" s="5" t="s">
        <v>176</v>
      </c>
      <c r="Y148" s="5">
        <v>44641</v>
      </c>
    </row>
    <row r="149" spans="1:25" ht="28.2" x14ac:dyDescent="0.3">
      <c r="A149" s="114"/>
      <c r="B149" s="118"/>
      <c r="C149" s="2" t="s">
        <v>310</v>
      </c>
      <c r="D149" s="118"/>
      <c r="E149" s="120"/>
      <c r="F149" s="122"/>
      <c r="G149" s="124"/>
      <c r="H149" s="114"/>
      <c r="I149" s="118"/>
      <c r="J149" s="118"/>
      <c r="K149" s="124"/>
      <c r="L149" s="124"/>
      <c r="M149" s="124"/>
      <c r="N149" s="124"/>
      <c r="O149" s="124"/>
      <c r="P149" s="124"/>
      <c r="Q149" s="124"/>
      <c r="R149" s="124"/>
      <c r="S149" s="124"/>
      <c r="T149" s="124"/>
      <c r="U149" s="124"/>
      <c r="V149" s="5" t="s">
        <v>253</v>
      </c>
      <c r="W149" s="5" t="s">
        <v>254</v>
      </c>
      <c r="X149" s="5" t="s">
        <v>176</v>
      </c>
      <c r="Y149" s="5">
        <v>44615</v>
      </c>
    </row>
    <row r="150" spans="1:25" x14ac:dyDescent="0.3">
      <c r="A150" s="113">
        <v>81</v>
      </c>
      <c r="B150" s="117" t="s">
        <v>184</v>
      </c>
      <c r="C150" s="5" t="s">
        <v>309</v>
      </c>
      <c r="D150" s="117" t="s">
        <v>166</v>
      </c>
      <c r="E150" s="119">
        <v>1</v>
      </c>
      <c r="F150" s="121">
        <v>43.795605649147802</v>
      </c>
      <c r="G150" s="123">
        <v>2.0928573384014777E-2</v>
      </c>
      <c r="H150" s="113" t="s">
        <v>109</v>
      </c>
      <c r="I150" s="117" t="s">
        <v>229</v>
      </c>
      <c r="J150" s="117" t="s">
        <v>173</v>
      </c>
      <c r="K150" s="123">
        <f>L150+M150</f>
        <v>2.0928573384014777E-2</v>
      </c>
      <c r="L150" s="123">
        <f>G150*0.37851122</f>
        <v>7.9216998444429608E-3</v>
      </c>
      <c r="M150" s="123">
        <f>G150*0.62148878</f>
        <v>1.3006873539571815E-2</v>
      </c>
      <c r="N150" s="123">
        <v>0</v>
      </c>
      <c r="O150" s="123">
        <v>0</v>
      </c>
      <c r="P150" s="123">
        <v>0</v>
      </c>
      <c r="Q150" s="123">
        <v>0</v>
      </c>
      <c r="R150" s="123">
        <v>0</v>
      </c>
      <c r="S150" s="123">
        <v>0</v>
      </c>
      <c r="T150" s="123">
        <v>0</v>
      </c>
      <c r="U150" s="123">
        <v>0</v>
      </c>
      <c r="V150" s="5" t="s">
        <v>311</v>
      </c>
      <c r="W150" s="5" t="s">
        <v>293</v>
      </c>
      <c r="X150" s="5" t="s">
        <v>176</v>
      </c>
      <c r="Y150" s="5">
        <v>44641</v>
      </c>
    </row>
    <row r="151" spans="1:25" ht="28.2" x14ac:dyDescent="0.3">
      <c r="A151" s="114"/>
      <c r="B151" s="118"/>
      <c r="C151" s="2" t="s">
        <v>310</v>
      </c>
      <c r="D151" s="118"/>
      <c r="E151" s="120"/>
      <c r="F151" s="122"/>
      <c r="G151" s="124"/>
      <c r="H151" s="114"/>
      <c r="I151" s="118"/>
      <c r="J151" s="118"/>
      <c r="K151" s="124"/>
      <c r="L151" s="124"/>
      <c r="M151" s="124"/>
      <c r="N151" s="124"/>
      <c r="O151" s="124"/>
      <c r="P151" s="124"/>
      <c r="Q151" s="124"/>
      <c r="R151" s="124"/>
      <c r="S151" s="124"/>
      <c r="T151" s="124"/>
      <c r="U151" s="124"/>
      <c r="V151" s="5" t="s">
        <v>253</v>
      </c>
      <c r="W151" s="5" t="s">
        <v>254</v>
      </c>
      <c r="X151" s="5" t="s">
        <v>176</v>
      </c>
      <c r="Y151" s="5">
        <v>44615</v>
      </c>
    </row>
    <row r="152" spans="1:25" ht="97.2" x14ac:dyDescent="0.3">
      <c r="A152" s="1">
        <v>82</v>
      </c>
      <c r="B152" s="5" t="s">
        <v>184</v>
      </c>
      <c r="C152" s="2" t="s">
        <v>312</v>
      </c>
      <c r="D152" s="5" t="s">
        <v>166</v>
      </c>
      <c r="E152" s="55">
        <v>1</v>
      </c>
      <c r="F152" s="3">
        <v>48.743557460063599</v>
      </c>
      <c r="G152" s="4">
        <v>2.3293047422914957E-2</v>
      </c>
      <c r="H152" s="1" t="s">
        <v>110</v>
      </c>
      <c r="I152" s="5" t="s">
        <v>229</v>
      </c>
      <c r="J152" s="5" t="s">
        <v>173</v>
      </c>
      <c r="K152" s="4">
        <f>L152+M152</f>
        <v>2.3293047422914961E-2</v>
      </c>
      <c r="L152" s="4">
        <f>G152*0.32305</f>
        <v>7.5248189699726768E-3</v>
      </c>
      <c r="M152" s="4">
        <f>G152*0.67695</f>
        <v>1.5768228452942283E-2</v>
      </c>
      <c r="N152" s="4">
        <v>0</v>
      </c>
      <c r="O152" s="4">
        <v>0</v>
      </c>
      <c r="P152" s="4">
        <v>0</v>
      </c>
      <c r="Q152" s="4">
        <v>0</v>
      </c>
      <c r="R152" s="4">
        <v>0</v>
      </c>
      <c r="S152" s="4">
        <v>0</v>
      </c>
      <c r="T152" s="4">
        <v>0</v>
      </c>
      <c r="U152" s="4">
        <v>0</v>
      </c>
      <c r="V152" s="2" t="s">
        <v>316</v>
      </c>
      <c r="W152" s="5" t="s">
        <v>254</v>
      </c>
      <c r="X152" s="56" t="s">
        <v>176</v>
      </c>
      <c r="Y152" s="5">
        <v>44615</v>
      </c>
    </row>
    <row r="153" spans="1:25" ht="55.8" x14ac:dyDescent="0.3">
      <c r="A153" s="1">
        <v>83</v>
      </c>
      <c r="B153" s="5" t="s">
        <v>184</v>
      </c>
      <c r="C153" s="2" t="s">
        <v>313</v>
      </c>
      <c r="D153" s="5" t="s">
        <v>166</v>
      </c>
      <c r="E153" s="55">
        <v>1</v>
      </c>
      <c r="F153" s="3">
        <v>17.131080947576301</v>
      </c>
      <c r="G153" s="4">
        <v>8.1864168663648672E-3</v>
      </c>
      <c r="H153" s="1" t="s">
        <v>111</v>
      </c>
      <c r="I153" s="5" t="s">
        <v>229</v>
      </c>
      <c r="J153" s="5" t="s">
        <v>173</v>
      </c>
      <c r="K153" s="4">
        <f>L153+M153</f>
        <v>8.1864168663648672E-3</v>
      </c>
      <c r="L153" s="4">
        <f>G153*0.32305</f>
        <v>2.6446219686791705E-3</v>
      </c>
      <c r="M153" s="4">
        <f>G153*0.67695</f>
        <v>5.5417948976856975E-3</v>
      </c>
      <c r="N153" s="4">
        <v>0</v>
      </c>
      <c r="O153" s="4">
        <v>0</v>
      </c>
      <c r="P153" s="4">
        <v>0</v>
      </c>
      <c r="Q153" s="4">
        <v>0</v>
      </c>
      <c r="R153" s="4">
        <v>0</v>
      </c>
      <c r="S153" s="4">
        <v>0</v>
      </c>
      <c r="T153" s="4">
        <v>0</v>
      </c>
      <c r="U153" s="4">
        <v>0</v>
      </c>
      <c r="V153" s="5" t="s">
        <v>317</v>
      </c>
      <c r="W153" s="5" t="s">
        <v>254</v>
      </c>
      <c r="X153" s="56" t="s">
        <v>176</v>
      </c>
      <c r="Y153" s="5">
        <v>44615</v>
      </c>
    </row>
    <row r="154" spans="1:25" ht="69.599999999999994" x14ac:dyDescent="0.3">
      <c r="A154" s="1">
        <v>84</v>
      </c>
      <c r="B154" s="5" t="s">
        <v>184</v>
      </c>
      <c r="C154" s="2" t="s">
        <v>314</v>
      </c>
      <c r="D154" s="5" t="s">
        <v>166</v>
      </c>
      <c r="E154" s="55">
        <v>1</v>
      </c>
      <c r="F154" s="3">
        <v>5.0924963215669104E-3</v>
      </c>
      <c r="G154" s="4">
        <v>2.4335474163219447E-6</v>
      </c>
      <c r="H154" s="1" t="s">
        <v>112</v>
      </c>
      <c r="I154" s="5" t="s">
        <v>229</v>
      </c>
      <c r="J154" s="5" t="s">
        <v>173</v>
      </c>
      <c r="K154" s="4">
        <f>L154+M154</f>
        <v>2.4335474163219447E-6</v>
      </c>
      <c r="L154" s="4">
        <f>G154*0.32305</f>
        <v>7.8615749284280419E-7</v>
      </c>
      <c r="M154" s="4">
        <f>G154*0.67695</f>
        <v>1.6473899234791406E-6</v>
      </c>
      <c r="N154" s="4">
        <v>0</v>
      </c>
      <c r="O154" s="4">
        <v>0</v>
      </c>
      <c r="P154" s="4">
        <v>0</v>
      </c>
      <c r="Q154" s="4">
        <v>0</v>
      </c>
      <c r="R154" s="4">
        <v>0</v>
      </c>
      <c r="S154" s="4">
        <v>0</v>
      </c>
      <c r="T154" s="4">
        <v>0</v>
      </c>
      <c r="U154" s="4">
        <v>0</v>
      </c>
      <c r="V154" s="5" t="s">
        <v>318</v>
      </c>
      <c r="W154" s="5" t="s">
        <v>254</v>
      </c>
      <c r="X154" s="56" t="s">
        <v>176</v>
      </c>
      <c r="Y154" s="5">
        <v>44615</v>
      </c>
    </row>
    <row r="155" spans="1:25" ht="97.2" x14ac:dyDescent="0.3">
      <c r="A155" s="1">
        <v>85</v>
      </c>
      <c r="B155" s="5" t="s">
        <v>184</v>
      </c>
      <c r="C155" s="2" t="s">
        <v>315</v>
      </c>
      <c r="D155" s="5" t="s">
        <v>166</v>
      </c>
      <c r="E155" s="55">
        <v>1</v>
      </c>
      <c r="F155" s="3">
        <v>1.8588396674385299</v>
      </c>
      <c r="G155" s="4">
        <v>8.8828232450444231E-4</v>
      </c>
      <c r="H155" s="1" t="s">
        <v>113</v>
      </c>
      <c r="I155" s="5" t="s">
        <v>229</v>
      </c>
      <c r="J155" s="5" t="s">
        <v>173</v>
      </c>
      <c r="K155" s="4">
        <f>L155+M155</f>
        <v>8.8828232450444242E-4</v>
      </c>
      <c r="L155" s="4">
        <f>G155*0.32305</f>
        <v>2.8695960493116011E-4</v>
      </c>
      <c r="M155" s="4">
        <f>G155*0.67695</f>
        <v>6.0132271957328231E-4</v>
      </c>
      <c r="N155" s="4">
        <v>0</v>
      </c>
      <c r="O155" s="4">
        <v>0</v>
      </c>
      <c r="P155" s="4">
        <v>0</v>
      </c>
      <c r="Q155" s="4">
        <v>0</v>
      </c>
      <c r="R155" s="4">
        <v>0</v>
      </c>
      <c r="S155" s="4">
        <v>0</v>
      </c>
      <c r="T155" s="4">
        <v>0</v>
      </c>
      <c r="U155" s="4">
        <v>0</v>
      </c>
      <c r="V155" s="5" t="s">
        <v>318</v>
      </c>
      <c r="W155" s="5" t="s">
        <v>254</v>
      </c>
      <c r="X155" s="56" t="s">
        <v>176</v>
      </c>
      <c r="Y155" s="5">
        <v>44615</v>
      </c>
    </row>
    <row r="156" spans="1:25" ht="28.2" x14ac:dyDescent="0.3">
      <c r="A156" s="1">
        <v>86</v>
      </c>
      <c r="B156" s="2" t="s">
        <v>185</v>
      </c>
      <c r="C156" s="2" t="s">
        <v>319</v>
      </c>
      <c r="D156" s="5" t="s">
        <v>166</v>
      </c>
      <c r="E156" s="55">
        <v>1</v>
      </c>
      <c r="F156" s="3">
        <v>13.8320038940473</v>
      </c>
      <c r="G156" s="4">
        <v>6.6098893771133404E-3</v>
      </c>
      <c r="H156" s="1" t="s">
        <v>114</v>
      </c>
      <c r="I156" s="5" t="s">
        <v>172</v>
      </c>
      <c r="J156" s="5" t="s">
        <v>173</v>
      </c>
      <c r="K156" s="4">
        <v>0</v>
      </c>
      <c r="L156" s="4">
        <v>0</v>
      </c>
      <c r="M156" s="4">
        <v>0</v>
      </c>
      <c r="N156" s="4">
        <v>0</v>
      </c>
      <c r="O156" s="4">
        <f>G156</f>
        <v>6.6098893771133404E-3</v>
      </c>
      <c r="P156" s="4">
        <v>0</v>
      </c>
      <c r="Q156" s="4">
        <v>0</v>
      </c>
      <c r="R156" s="4">
        <v>0</v>
      </c>
      <c r="S156" s="4">
        <v>0</v>
      </c>
      <c r="T156" s="4">
        <v>0</v>
      </c>
      <c r="U156" s="4">
        <v>0</v>
      </c>
      <c r="V156" s="5" t="s">
        <v>320</v>
      </c>
      <c r="W156" s="5" t="s">
        <v>321</v>
      </c>
      <c r="X156" s="56" t="s">
        <v>176</v>
      </c>
      <c r="Y156" s="5">
        <v>44628</v>
      </c>
    </row>
    <row r="157" spans="1:25" ht="69.599999999999994" x14ac:dyDescent="0.3">
      <c r="A157" s="1">
        <v>87</v>
      </c>
      <c r="B157" s="5" t="s">
        <v>184</v>
      </c>
      <c r="C157" s="2" t="s">
        <v>322</v>
      </c>
      <c r="D157" s="5" t="s">
        <v>166</v>
      </c>
      <c r="E157" s="55">
        <v>1</v>
      </c>
      <c r="F157" s="3">
        <v>3.4236943915210802E-2</v>
      </c>
      <c r="G157" s="4">
        <v>1.6360782835476784E-5</v>
      </c>
      <c r="H157" s="1" t="s">
        <v>115</v>
      </c>
      <c r="I157" s="5" t="s">
        <v>229</v>
      </c>
      <c r="J157" s="5" t="s">
        <v>173</v>
      </c>
      <c r="K157" s="4">
        <f t="shared" ref="K157:K167" si="20">L157+M157</f>
        <v>1.6360782835476784E-5</v>
      </c>
      <c r="L157" s="4">
        <f>G157*0.32305</f>
        <v>5.2853508950007747E-6</v>
      </c>
      <c r="M157" s="4">
        <f>G157*0.67695</f>
        <v>1.107543194047601E-5</v>
      </c>
      <c r="N157" s="4">
        <v>0</v>
      </c>
      <c r="O157" s="4">
        <v>0</v>
      </c>
      <c r="P157" s="4">
        <v>0</v>
      </c>
      <c r="Q157" s="4">
        <v>0</v>
      </c>
      <c r="R157" s="4">
        <v>0</v>
      </c>
      <c r="S157" s="4">
        <v>0</v>
      </c>
      <c r="T157" s="4">
        <v>0</v>
      </c>
      <c r="U157" s="4">
        <v>0</v>
      </c>
      <c r="V157" s="5" t="s">
        <v>323</v>
      </c>
      <c r="W157" s="5" t="s">
        <v>254</v>
      </c>
      <c r="X157" s="56" t="s">
        <v>176</v>
      </c>
      <c r="Y157" s="5">
        <v>44615</v>
      </c>
    </row>
    <row r="158" spans="1:25" x14ac:dyDescent="0.3">
      <c r="A158" s="113">
        <v>88</v>
      </c>
      <c r="B158" s="117" t="s">
        <v>184</v>
      </c>
      <c r="C158" s="5" t="s">
        <v>324</v>
      </c>
      <c r="D158" s="117" t="s">
        <v>166</v>
      </c>
      <c r="E158" s="119">
        <v>1</v>
      </c>
      <c r="F158" s="121">
        <v>2.73823594704115E-2</v>
      </c>
      <c r="G158" s="123">
        <v>1.3085187682868137E-5</v>
      </c>
      <c r="H158" s="113" t="s">
        <v>116</v>
      </c>
      <c r="I158" s="117" t="s">
        <v>229</v>
      </c>
      <c r="J158" s="117" t="s">
        <v>173</v>
      </c>
      <c r="K158" s="123">
        <f t="shared" si="20"/>
        <v>1.3085187682868139E-5</v>
      </c>
      <c r="L158" s="123">
        <f>G158*0.32305</f>
        <v>4.2271698809505522E-6</v>
      </c>
      <c r="M158" s="123">
        <f>G158*0.67695</f>
        <v>8.8580178019175859E-6</v>
      </c>
      <c r="N158" s="123">
        <v>0</v>
      </c>
      <c r="O158" s="123">
        <v>0</v>
      </c>
      <c r="P158" s="123">
        <v>0</v>
      </c>
      <c r="Q158" s="123">
        <v>0</v>
      </c>
      <c r="R158" s="123">
        <v>0</v>
      </c>
      <c r="S158" s="123">
        <v>0</v>
      </c>
      <c r="T158" s="123">
        <v>0</v>
      </c>
      <c r="U158" s="123">
        <v>0</v>
      </c>
      <c r="V158" s="5" t="s">
        <v>326</v>
      </c>
      <c r="W158" s="5" t="s">
        <v>243</v>
      </c>
      <c r="X158" s="56" t="s">
        <v>176</v>
      </c>
      <c r="Y158" s="5">
        <v>44720</v>
      </c>
    </row>
    <row r="159" spans="1:25" ht="28.2" x14ac:dyDescent="0.3">
      <c r="A159" s="114"/>
      <c r="B159" s="118"/>
      <c r="C159" s="2" t="s">
        <v>325</v>
      </c>
      <c r="D159" s="118"/>
      <c r="E159" s="120"/>
      <c r="F159" s="122"/>
      <c r="G159" s="124"/>
      <c r="H159" s="114"/>
      <c r="I159" s="118"/>
      <c r="J159" s="118"/>
      <c r="K159" s="124"/>
      <c r="L159" s="124"/>
      <c r="M159" s="124"/>
      <c r="N159" s="124"/>
      <c r="O159" s="124"/>
      <c r="P159" s="124"/>
      <c r="Q159" s="124"/>
      <c r="R159" s="124"/>
      <c r="S159" s="124"/>
      <c r="T159" s="124"/>
      <c r="U159" s="124"/>
      <c r="V159" s="5" t="s">
        <v>326</v>
      </c>
      <c r="W159" s="5" t="s">
        <v>243</v>
      </c>
      <c r="X159" s="56" t="s">
        <v>176</v>
      </c>
      <c r="Y159" s="5">
        <v>44720</v>
      </c>
    </row>
    <row r="160" spans="1:25" x14ac:dyDescent="0.3">
      <c r="A160" s="1">
        <v>89</v>
      </c>
      <c r="B160" s="5" t="s">
        <v>184</v>
      </c>
      <c r="C160" s="5" t="s">
        <v>327</v>
      </c>
      <c r="D160" s="5" t="s">
        <v>166</v>
      </c>
      <c r="E160" s="55">
        <v>0.5</v>
      </c>
      <c r="F160" s="3">
        <f>E160*0.59381436271603</f>
        <v>0.29690718135801503</v>
      </c>
      <c r="G160" s="4">
        <v>1.4188281315418032E-4</v>
      </c>
      <c r="H160" s="1" t="s">
        <v>117</v>
      </c>
      <c r="I160" s="5" t="s">
        <v>229</v>
      </c>
      <c r="J160" s="5" t="s">
        <v>173</v>
      </c>
      <c r="K160" s="4">
        <f t="shared" si="20"/>
        <v>1.4188281315418035E-4</v>
      </c>
      <c r="L160" s="4">
        <f t="shared" ref="L160:L167" si="21">G160*0.32305</f>
        <v>4.5835242789457956E-5</v>
      </c>
      <c r="M160" s="4">
        <f t="shared" ref="M160:M167" si="22">G160*0.67695</f>
        <v>9.6047570364722382E-5</v>
      </c>
      <c r="N160" s="4">
        <v>0</v>
      </c>
      <c r="O160" s="4">
        <v>0</v>
      </c>
      <c r="P160" s="4">
        <v>0</v>
      </c>
      <c r="Q160" s="4">
        <v>0</v>
      </c>
      <c r="R160" s="4">
        <v>0</v>
      </c>
      <c r="S160" s="4">
        <v>0</v>
      </c>
      <c r="T160" s="4">
        <v>0</v>
      </c>
      <c r="U160" s="4">
        <v>0</v>
      </c>
      <c r="V160" s="5" t="s">
        <v>330</v>
      </c>
      <c r="W160" s="5" t="s">
        <v>254</v>
      </c>
      <c r="X160" s="56" t="s">
        <v>176</v>
      </c>
      <c r="Y160" s="5">
        <v>44615</v>
      </c>
    </row>
    <row r="161" spans="1:25" x14ac:dyDescent="0.3">
      <c r="A161" s="1">
        <v>89</v>
      </c>
      <c r="B161" s="5" t="s">
        <v>184</v>
      </c>
      <c r="C161" s="5" t="s">
        <v>328</v>
      </c>
      <c r="D161" s="5" t="s">
        <v>166</v>
      </c>
      <c r="E161" s="55">
        <v>0.5</v>
      </c>
      <c r="F161" s="3">
        <f>E161*0.59381436271603</f>
        <v>0.29690718135801503</v>
      </c>
      <c r="G161" s="4">
        <v>1.4188281315418032E-4</v>
      </c>
      <c r="H161" s="1" t="s">
        <v>117</v>
      </c>
      <c r="I161" s="5" t="s">
        <v>229</v>
      </c>
      <c r="J161" s="5" t="s">
        <v>173</v>
      </c>
      <c r="K161" s="4">
        <f t="shared" si="20"/>
        <v>1.4188281315418035E-4</v>
      </c>
      <c r="L161" s="4">
        <f t="shared" si="21"/>
        <v>4.5835242789457956E-5</v>
      </c>
      <c r="M161" s="4">
        <f t="shared" si="22"/>
        <v>9.6047570364722382E-5</v>
      </c>
      <c r="N161" s="4">
        <v>0</v>
      </c>
      <c r="O161" s="4">
        <v>0</v>
      </c>
      <c r="P161" s="4">
        <v>0</v>
      </c>
      <c r="Q161" s="4">
        <v>0</v>
      </c>
      <c r="R161" s="4">
        <v>0</v>
      </c>
      <c r="S161" s="4">
        <v>0</v>
      </c>
      <c r="T161" s="4">
        <v>0</v>
      </c>
      <c r="U161" s="4">
        <v>0</v>
      </c>
      <c r="V161" s="5" t="s">
        <v>330</v>
      </c>
      <c r="W161" s="5" t="s">
        <v>254</v>
      </c>
      <c r="X161" s="56" t="s">
        <v>176</v>
      </c>
      <c r="Y161" s="5">
        <v>44615</v>
      </c>
    </row>
    <row r="162" spans="1:25" x14ac:dyDescent="0.3">
      <c r="A162" s="1">
        <v>90</v>
      </c>
      <c r="B162" s="5" t="s">
        <v>184</v>
      </c>
      <c r="C162" s="2" t="s">
        <v>329</v>
      </c>
      <c r="D162" s="5" t="s">
        <v>166</v>
      </c>
      <c r="E162" s="55">
        <v>1</v>
      </c>
      <c r="F162" s="3">
        <v>4.2752338033643298</v>
      </c>
      <c r="G162" s="4">
        <v>2.0430027867252938E-3</v>
      </c>
      <c r="H162" s="1" t="s">
        <v>118</v>
      </c>
      <c r="I162" s="5" t="s">
        <v>229</v>
      </c>
      <c r="J162" s="5" t="s">
        <v>173</v>
      </c>
      <c r="K162" s="4">
        <f t="shared" si="20"/>
        <v>2.0430027867252938E-3</v>
      </c>
      <c r="L162" s="4">
        <f t="shared" si="21"/>
        <v>6.5999205025160613E-4</v>
      </c>
      <c r="M162" s="4">
        <f t="shared" si="22"/>
        <v>1.3830107364736876E-3</v>
      </c>
      <c r="N162" s="4">
        <v>0</v>
      </c>
      <c r="O162" s="4">
        <v>0</v>
      </c>
      <c r="P162" s="4">
        <v>0</v>
      </c>
      <c r="Q162" s="4">
        <v>0</v>
      </c>
      <c r="R162" s="4">
        <v>0</v>
      </c>
      <c r="S162" s="4">
        <v>0</v>
      </c>
      <c r="T162" s="4">
        <v>0</v>
      </c>
      <c r="U162" s="4">
        <v>0</v>
      </c>
      <c r="V162" s="5" t="s">
        <v>326</v>
      </c>
      <c r="W162" s="5" t="s">
        <v>243</v>
      </c>
      <c r="X162" s="56" t="s">
        <v>176</v>
      </c>
      <c r="Y162" s="5">
        <v>44720</v>
      </c>
    </row>
    <row r="163" spans="1:25" ht="28.2" x14ac:dyDescent="0.3">
      <c r="A163" s="113">
        <v>91</v>
      </c>
      <c r="B163" s="117" t="s">
        <v>184</v>
      </c>
      <c r="C163" s="2" t="s">
        <v>331</v>
      </c>
      <c r="D163" s="117" t="s">
        <v>166</v>
      </c>
      <c r="E163" s="119">
        <v>1</v>
      </c>
      <c r="F163" s="121">
        <v>7.2227316482494999</v>
      </c>
      <c r="G163" s="123">
        <v>3.4515213819488995E-3</v>
      </c>
      <c r="H163" s="113" t="s">
        <v>119</v>
      </c>
      <c r="I163" s="117" t="s">
        <v>229</v>
      </c>
      <c r="J163" s="117" t="s">
        <v>173</v>
      </c>
      <c r="K163" s="123">
        <f t="shared" si="20"/>
        <v>3.4515213819489E-3</v>
      </c>
      <c r="L163" s="123">
        <f t="shared" si="21"/>
        <v>1.1150139824385921E-3</v>
      </c>
      <c r="M163" s="123">
        <f t="shared" si="22"/>
        <v>2.3365073995103079E-3</v>
      </c>
      <c r="N163" s="123">
        <v>0</v>
      </c>
      <c r="O163" s="123">
        <v>0</v>
      </c>
      <c r="P163" s="123">
        <v>0</v>
      </c>
      <c r="Q163" s="123">
        <v>0</v>
      </c>
      <c r="R163" s="123">
        <v>0</v>
      </c>
      <c r="S163" s="123">
        <v>0</v>
      </c>
      <c r="T163" s="123">
        <v>0</v>
      </c>
      <c r="U163" s="123">
        <v>0</v>
      </c>
      <c r="V163" s="5" t="s">
        <v>334</v>
      </c>
      <c r="W163" s="5" t="s">
        <v>336</v>
      </c>
      <c r="X163" s="56" t="s">
        <v>176</v>
      </c>
      <c r="Y163" s="5">
        <v>44606</v>
      </c>
    </row>
    <row r="164" spans="1:25" ht="28.2" x14ac:dyDescent="0.3">
      <c r="A164" s="114"/>
      <c r="B164" s="118"/>
      <c r="C164" s="85" t="s">
        <v>332</v>
      </c>
      <c r="D164" s="118"/>
      <c r="E164" s="120"/>
      <c r="F164" s="122"/>
      <c r="G164" s="124"/>
      <c r="H164" s="114"/>
      <c r="I164" s="118"/>
      <c r="J164" s="118"/>
      <c r="K164" s="124"/>
      <c r="L164" s="124"/>
      <c r="M164" s="124"/>
      <c r="N164" s="124"/>
      <c r="O164" s="124"/>
      <c r="P164" s="124"/>
      <c r="Q164" s="124"/>
      <c r="R164" s="124"/>
      <c r="S164" s="124"/>
      <c r="T164" s="124"/>
      <c r="U164" s="124"/>
      <c r="V164" s="5" t="s">
        <v>253</v>
      </c>
      <c r="W164" s="5" t="s">
        <v>254</v>
      </c>
      <c r="X164" s="56" t="s">
        <v>176</v>
      </c>
      <c r="Y164" s="5">
        <v>44615</v>
      </c>
    </row>
    <row r="165" spans="1:25" ht="28.2" x14ac:dyDescent="0.3">
      <c r="A165" s="113">
        <v>92</v>
      </c>
      <c r="B165" s="117" t="s">
        <v>184</v>
      </c>
      <c r="C165" s="2" t="s">
        <v>331</v>
      </c>
      <c r="D165" s="117" t="s">
        <v>166</v>
      </c>
      <c r="E165" s="119">
        <v>1</v>
      </c>
      <c r="F165" s="121">
        <v>7.0012217270893604</v>
      </c>
      <c r="G165" s="123">
        <v>3.3456686012515394E-3</v>
      </c>
      <c r="H165" s="113" t="s">
        <v>120</v>
      </c>
      <c r="I165" s="117" t="s">
        <v>229</v>
      </c>
      <c r="J165" s="117" t="s">
        <v>173</v>
      </c>
      <c r="K165" s="123">
        <f t="shared" si="20"/>
        <v>3.3456686012515394E-3</v>
      </c>
      <c r="L165" s="123">
        <f t="shared" si="21"/>
        <v>1.0808182416343099E-3</v>
      </c>
      <c r="M165" s="123">
        <f t="shared" si="22"/>
        <v>2.2648503596172298E-3</v>
      </c>
      <c r="N165" s="123">
        <v>0</v>
      </c>
      <c r="O165" s="123">
        <v>0</v>
      </c>
      <c r="P165" s="123">
        <v>0</v>
      </c>
      <c r="Q165" s="123">
        <v>0</v>
      </c>
      <c r="R165" s="123">
        <v>0</v>
      </c>
      <c r="S165" s="123">
        <v>0</v>
      </c>
      <c r="T165" s="123">
        <v>0</v>
      </c>
      <c r="U165" s="123">
        <v>0</v>
      </c>
      <c r="V165" s="5" t="s">
        <v>334</v>
      </c>
      <c r="W165" s="5" t="s">
        <v>336</v>
      </c>
      <c r="X165" s="56" t="s">
        <v>176</v>
      </c>
      <c r="Y165" s="5">
        <v>44606</v>
      </c>
    </row>
    <row r="166" spans="1:25" ht="28.2" x14ac:dyDescent="0.3">
      <c r="A166" s="114"/>
      <c r="B166" s="118"/>
      <c r="C166" s="2" t="s">
        <v>332</v>
      </c>
      <c r="D166" s="118"/>
      <c r="E166" s="120"/>
      <c r="F166" s="122"/>
      <c r="G166" s="124"/>
      <c r="H166" s="114"/>
      <c r="I166" s="118"/>
      <c r="J166" s="118"/>
      <c r="K166" s="124"/>
      <c r="L166" s="124"/>
      <c r="M166" s="124"/>
      <c r="N166" s="124"/>
      <c r="O166" s="124"/>
      <c r="P166" s="124"/>
      <c r="Q166" s="124"/>
      <c r="R166" s="124"/>
      <c r="S166" s="124"/>
      <c r="T166" s="124"/>
      <c r="U166" s="124"/>
      <c r="V166" s="5" t="s">
        <v>253</v>
      </c>
      <c r="W166" s="5" t="s">
        <v>254</v>
      </c>
      <c r="X166" s="56" t="s">
        <v>176</v>
      </c>
      <c r="Y166" s="5">
        <v>44615</v>
      </c>
    </row>
    <row r="167" spans="1:25" ht="55.8" x14ac:dyDescent="0.3">
      <c r="A167" s="113">
        <v>93</v>
      </c>
      <c r="B167" s="117" t="s">
        <v>184</v>
      </c>
      <c r="C167" s="2" t="s">
        <v>333</v>
      </c>
      <c r="D167" s="117" t="s">
        <v>166</v>
      </c>
      <c r="E167" s="119">
        <v>1</v>
      </c>
      <c r="F167" s="121">
        <v>6.0123874811025804</v>
      </c>
      <c r="G167" s="123">
        <v>2.8731351181539278E-3</v>
      </c>
      <c r="H167" s="113" t="s">
        <v>121</v>
      </c>
      <c r="I167" s="117" t="s">
        <v>229</v>
      </c>
      <c r="J167" s="117" t="s">
        <v>173</v>
      </c>
      <c r="K167" s="123">
        <f t="shared" si="20"/>
        <v>2.8731351181539278E-3</v>
      </c>
      <c r="L167" s="123">
        <f t="shared" si="21"/>
        <v>9.2816629991962637E-4</v>
      </c>
      <c r="M167" s="123">
        <f t="shared" si="22"/>
        <v>1.9449688182343015E-3</v>
      </c>
      <c r="N167" s="123">
        <v>0</v>
      </c>
      <c r="O167" s="123">
        <v>0</v>
      </c>
      <c r="P167" s="123">
        <v>0</v>
      </c>
      <c r="Q167" s="123">
        <v>0</v>
      </c>
      <c r="R167" s="123">
        <v>0</v>
      </c>
      <c r="S167" s="123">
        <v>0</v>
      </c>
      <c r="T167" s="123">
        <v>0</v>
      </c>
      <c r="U167" s="123">
        <v>0</v>
      </c>
      <c r="V167" s="5" t="s">
        <v>335</v>
      </c>
      <c r="W167" s="5" t="s">
        <v>254</v>
      </c>
      <c r="X167" s="56" t="s">
        <v>176</v>
      </c>
      <c r="Y167" s="5">
        <v>44615</v>
      </c>
    </row>
    <row r="168" spans="1:25" ht="28.2" x14ac:dyDescent="0.3">
      <c r="A168" s="114"/>
      <c r="B168" s="118"/>
      <c r="C168" s="2" t="s">
        <v>332</v>
      </c>
      <c r="D168" s="118"/>
      <c r="E168" s="120"/>
      <c r="F168" s="122"/>
      <c r="G168" s="124"/>
      <c r="H168" s="114"/>
      <c r="I168" s="118"/>
      <c r="J168" s="118"/>
      <c r="K168" s="124"/>
      <c r="L168" s="124"/>
      <c r="M168" s="124"/>
      <c r="N168" s="124"/>
      <c r="O168" s="124"/>
      <c r="P168" s="124"/>
      <c r="Q168" s="124"/>
      <c r="R168" s="124"/>
      <c r="S168" s="124"/>
      <c r="T168" s="124"/>
      <c r="U168" s="124"/>
      <c r="V168" s="5" t="s">
        <v>253</v>
      </c>
      <c r="W168" s="5" t="s">
        <v>254</v>
      </c>
      <c r="X168" s="56" t="s">
        <v>176</v>
      </c>
      <c r="Y168" s="5">
        <v>44615</v>
      </c>
    </row>
    <row r="169" spans="1:25" x14ac:dyDescent="0.3">
      <c r="A169" s="1">
        <v>94</v>
      </c>
      <c r="B169" s="5" t="s">
        <v>184</v>
      </c>
      <c r="C169" s="2" t="s">
        <v>337</v>
      </c>
      <c r="D169" s="5" t="s">
        <v>166</v>
      </c>
      <c r="E169" s="55">
        <v>1</v>
      </c>
      <c r="F169" s="3">
        <v>1.4992238267512801</v>
      </c>
      <c r="G169" s="4">
        <v>7.1643297112020099E-4</v>
      </c>
      <c r="H169" s="1" t="s">
        <v>122</v>
      </c>
      <c r="I169" s="5" t="s">
        <v>229</v>
      </c>
      <c r="J169" s="5" t="s">
        <v>173</v>
      </c>
      <c r="K169" s="4">
        <f>L169</f>
        <v>7.1643297112020099E-4</v>
      </c>
      <c r="L169" s="4">
        <f>G169</f>
        <v>7.1643297112020099E-4</v>
      </c>
      <c r="M169" s="4">
        <v>0</v>
      </c>
      <c r="N169" s="4">
        <v>0</v>
      </c>
      <c r="O169" s="4">
        <v>0</v>
      </c>
      <c r="P169" s="4">
        <v>0</v>
      </c>
      <c r="Q169" s="4">
        <v>0</v>
      </c>
      <c r="R169" s="4">
        <v>0</v>
      </c>
      <c r="S169" s="4">
        <v>0</v>
      </c>
      <c r="T169" s="4">
        <v>0</v>
      </c>
      <c r="U169" s="4">
        <v>0</v>
      </c>
      <c r="V169" s="2" t="s">
        <v>341</v>
      </c>
      <c r="W169" s="5" t="s">
        <v>254</v>
      </c>
      <c r="X169" s="56" t="s">
        <v>176</v>
      </c>
      <c r="Y169" s="5">
        <v>44615</v>
      </c>
    </row>
    <row r="170" spans="1:25" ht="55.8" x14ac:dyDescent="0.3">
      <c r="A170" s="1">
        <v>95</v>
      </c>
      <c r="B170" s="5" t="s">
        <v>184</v>
      </c>
      <c r="C170" s="2" t="s">
        <v>338</v>
      </c>
      <c r="D170" s="5" t="s">
        <v>166</v>
      </c>
      <c r="E170" s="55">
        <v>1</v>
      </c>
      <c r="F170" s="3">
        <v>9.7718378029348099</v>
      </c>
      <c r="G170" s="4">
        <v>4.6696608375226423E-3</v>
      </c>
      <c r="H170" s="1" t="s">
        <v>123</v>
      </c>
      <c r="I170" s="5" t="s">
        <v>229</v>
      </c>
      <c r="J170" s="5" t="s">
        <v>173</v>
      </c>
      <c r="K170" s="4">
        <f>L170+M170</f>
        <v>4.6696608375226423E-3</v>
      </c>
      <c r="L170" s="4">
        <f>G170*0.7</f>
        <v>3.2687625862658494E-3</v>
      </c>
      <c r="M170" s="4">
        <f>G170*0.3</f>
        <v>1.4008982512567927E-3</v>
      </c>
      <c r="N170" s="4">
        <v>0</v>
      </c>
      <c r="O170" s="4">
        <v>0</v>
      </c>
      <c r="P170" s="4">
        <v>0</v>
      </c>
      <c r="Q170" s="4">
        <v>0</v>
      </c>
      <c r="R170" s="4">
        <v>0</v>
      </c>
      <c r="S170" s="4">
        <v>0</v>
      </c>
      <c r="T170" s="4">
        <v>0</v>
      </c>
      <c r="U170" s="4">
        <v>0</v>
      </c>
      <c r="V170" s="5" t="s">
        <v>342</v>
      </c>
      <c r="W170" s="5" t="s">
        <v>254</v>
      </c>
      <c r="X170" s="56" t="s">
        <v>176</v>
      </c>
      <c r="Y170" s="5">
        <v>44615</v>
      </c>
    </row>
    <row r="171" spans="1:25" ht="28.2" x14ac:dyDescent="0.3">
      <c r="A171" s="1">
        <v>96</v>
      </c>
      <c r="B171" s="2" t="s">
        <v>185</v>
      </c>
      <c r="C171" s="2" t="s">
        <v>319</v>
      </c>
      <c r="D171" s="5" t="s">
        <v>166</v>
      </c>
      <c r="E171" s="55">
        <v>1</v>
      </c>
      <c r="F171" s="3">
        <v>35.088907505059197</v>
      </c>
      <c r="G171" s="4">
        <v>1.6767910040281126E-2</v>
      </c>
      <c r="H171" s="1" t="s">
        <v>124</v>
      </c>
      <c r="I171" s="5" t="s">
        <v>229</v>
      </c>
      <c r="J171" s="5" t="s">
        <v>173</v>
      </c>
      <c r="K171" s="4">
        <v>0</v>
      </c>
      <c r="L171" s="4">
        <v>0</v>
      </c>
      <c r="M171" s="4">
        <v>0</v>
      </c>
      <c r="N171" s="4">
        <v>0</v>
      </c>
      <c r="O171" s="4">
        <f>G171</f>
        <v>1.6767910040281126E-2</v>
      </c>
      <c r="P171" s="4">
        <v>0</v>
      </c>
      <c r="Q171" s="4">
        <v>0</v>
      </c>
      <c r="R171" s="4">
        <v>0</v>
      </c>
      <c r="S171" s="4">
        <v>0</v>
      </c>
      <c r="T171" s="4">
        <v>0</v>
      </c>
      <c r="U171" s="4">
        <v>0</v>
      </c>
      <c r="V171" s="5" t="s">
        <v>320</v>
      </c>
      <c r="W171" s="5" t="s">
        <v>321</v>
      </c>
      <c r="X171" s="56" t="s">
        <v>176</v>
      </c>
      <c r="Y171" s="5">
        <v>44628</v>
      </c>
    </row>
    <row r="172" spans="1:25" ht="69.599999999999994" x14ac:dyDescent="0.3">
      <c r="A172" s="1">
        <v>97</v>
      </c>
      <c r="B172" s="5" t="s">
        <v>184</v>
      </c>
      <c r="C172" s="2" t="s">
        <v>339</v>
      </c>
      <c r="D172" s="5" t="s">
        <v>166</v>
      </c>
      <c r="E172" s="55">
        <v>1</v>
      </c>
      <c r="F172" s="3">
        <v>40.088594782377598</v>
      </c>
      <c r="G172" s="4">
        <v>1.9157106867897535E-2</v>
      </c>
      <c r="H172" s="1" t="s">
        <v>125</v>
      </c>
      <c r="I172" s="5" t="s">
        <v>229</v>
      </c>
      <c r="J172" s="5" t="s">
        <v>173</v>
      </c>
      <c r="K172" s="4">
        <f t="shared" ref="K172:K197" si="23">L172+M172</f>
        <v>1.9157106867897535E-2</v>
      </c>
      <c r="L172" s="4">
        <f>G172*0.32305</f>
        <v>6.1887033736742992E-3</v>
      </c>
      <c r="M172" s="4">
        <f>G172*0.67695</f>
        <v>1.2968403494223237E-2</v>
      </c>
      <c r="N172" s="4">
        <v>0</v>
      </c>
      <c r="O172" s="4">
        <v>0</v>
      </c>
      <c r="P172" s="4">
        <v>0</v>
      </c>
      <c r="Q172" s="4">
        <v>0</v>
      </c>
      <c r="R172" s="4">
        <v>0</v>
      </c>
      <c r="S172" s="4">
        <v>0</v>
      </c>
      <c r="T172" s="4">
        <v>0</v>
      </c>
      <c r="U172" s="4">
        <v>0</v>
      </c>
      <c r="V172" s="5" t="s">
        <v>343</v>
      </c>
      <c r="W172" s="5" t="s">
        <v>183</v>
      </c>
      <c r="X172" s="56" t="s">
        <v>176</v>
      </c>
      <c r="Y172" s="5">
        <v>44644</v>
      </c>
    </row>
    <row r="173" spans="1:25" ht="69.599999999999994" x14ac:dyDescent="0.3">
      <c r="A173" s="1">
        <v>98</v>
      </c>
      <c r="B173" s="5" t="s">
        <v>184</v>
      </c>
      <c r="C173" s="2" t="s">
        <v>340</v>
      </c>
      <c r="D173" s="5" t="s">
        <v>166</v>
      </c>
      <c r="E173" s="55">
        <v>1</v>
      </c>
      <c r="F173" s="3">
        <v>10.7563224439665</v>
      </c>
      <c r="G173" s="4">
        <v>5.1401157781467612E-3</v>
      </c>
      <c r="H173" s="1" t="s">
        <v>126</v>
      </c>
      <c r="I173" s="5" t="s">
        <v>229</v>
      </c>
      <c r="J173" s="5" t="s">
        <v>173</v>
      </c>
      <c r="K173" s="4">
        <f t="shared" si="23"/>
        <v>5.1401157781467612E-3</v>
      </c>
      <c r="L173" s="4">
        <f>G173*0.32305</f>
        <v>1.6605144021303111E-3</v>
      </c>
      <c r="M173" s="4">
        <f>G173*0.67695</f>
        <v>3.4796013760164503E-3</v>
      </c>
      <c r="N173" s="4">
        <v>0</v>
      </c>
      <c r="O173" s="4">
        <v>0</v>
      </c>
      <c r="P173" s="4">
        <v>0</v>
      </c>
      <c r="Q173" s="4">
        <v>0</v>
      </c>
      <c r="R173" s="4">
        <v>0</v>
      </c>
      <c r="S173" s="4">
        <v>0</v>
      </c>
      <c r="T173" s="4">
        <v>0</v>
      </c>
      <c r="U173" s="4">
        <v>0</v>
      </c>
      <c r="V173" s="2" t="s">
        <v>344</v>
      </c>
      <c r="W173" s="5" t="s">
        <v>262</v>
      </c>
      <c r="X173" s="56" t="s">
        <v>176</v>
      </c>
      <c r="Y173" s="5">
        <v>44620</v>
      </c>
    </row>
    <row r="174" spans="1:25" x14ac:dyDescent="0.3">
      <c r="A174" s="113">
        <v>99</v>
      </c>
      <c r="B174" s="117" t="s">
        <v>184</v>
      </c>
      <c r="C174" s="5" t="s">
        <v>309</v>
      </c>
      <c r="D174" s="117" t="s">
        <v>166</v>
      </c>
      <c r="E174" s="119">
        <v>1</v>
      </c>
      <c r="F174" s="121">
        <v>58.769105253975603</v>
      </c>
      <c r="G174" s="123">
        <v>2.8083948464465401E-2</v>
      </c>
      <c r="H174" s="113" t="s">
        <v>127</v>
      </c>
      <c r="I174" s="117" t="s">
        <v>229</v>
      </c>
      <c r="J174" s="117" t="s">
        <v>173</v>
      </c>
      <c r="K174" s="123">
        <f t="shared" si="23"/>
        <v>2.8083948464465401E-2</v>
      </c>
      <c r="L174" s="123">
        <f>G174*0.32305</f>
        <v>9.0725195514455483E-3</v>
      </c>
      <c r="M174" s="123">
        <f>G174*0.67695</f>
        <v>1.9011428913019855E-2</v>
      </c>
      <c r="N174" s="123">
        <v>0</v>
      </c>
      <c r="O174" s="123">
        <v>0</v>
      </c>
      <c r="P174" s="123">
        <v>0</v>
      </c>
      <c r="Q174" s="123">
        <v>0</v>
      </c>
      <c r="R174" s="123">
        <v>0</v>
      </c>
      <c r="S174" s="123">
        <v>0</v>
      </c>
      <c r="T174" s="123">
        <v>0</v>
      </c>
      <c r="U174" s="123">
        <v>0</v>
      </c>
      <c r="V174" s="5" t="s">
        <v>345</v>
      </c>
      <c r="W174" s="5" t="s">
        <v>293</v>
      </c>
      <c r="X174" s="56" t="s">
        <v>176</v>
      </c>
      <c r="Y174" s="5">
        <v>44641</v>
      </c>
    </row>
    <row r="175" spans="1:25" ht="28.2" x14ac:dyDescent="0.3">
      <c r="A175" s="114"/>
      <c r="B175" s="118"/>
      <c r="C175" s="2" t="s">
        <v>332</v>
      </c>
      <c r="D175" s="118"/>
      <c r="E175" s="120"/>
      <c r="F175" s="122"/>
      <c r="G175" s="124"/>
      <c r="H175" s="114"/>
      <c r="I175" s="118"/>
      <c r="J175" s="118"/>
      <c r="K175" s="124"/>
      <c r="L175" s="124"/>
      <c r="M175" s="124"/>
      <c r="N175" s="124"/>
      <c r="O175" s="124"/>
      <c r="P175" s="124"/>
      <c r="Q175" s="124"/>
      <c r="R175" s="124"/>
      <c r="S175" s="124"/>
      <c r="T175" s="124"/>
      <c r="U175" s="124"/>
      <c r="V175" s="5" t="s">
        <v>253</v>
      </c>
      <c r="W175" s="5" t="s">
        <v>254</v>
      </c>
      <c r="X175" s="56" t="s">
        <v>176</v>
      </c>
      <c r="Y175" s="5">
        <v>44615</v>
      </c>
    </row>
    <row r="176" spans="1:25" ht="27.6" x14ac:dyDescent="0.3">
      <c r="A176" s="1">
        <v>100</v>
      </c>
      <c r="B176" s="5" t="s">
        <v>184</v>
      </c>
      <c r="C176" s="66" t="s">
        <v>346</v>
      </c>
      <c r="D176" s="5" t="s">
        <v>166</v>
      </c>
      <c r="E176" s="55">
        <v>0.95</v>
      </c>
      <c r="F176" s="3">
        <f>E176*10.0757392438568</f>
        <v>9.5719522816639593</v>
      </c>
      <c r="G176" s="4">
        <v>4.5741416926606635E-3</v>
      </c>
      <c r="H176" s="1" t="s">
        <v>128</v>
      </c>
      <c r="I176" s="5" t="s">
        <v>229</v>
      </c>
      <c r="J176" s="5" t="s">
        <v>173</v>
      </c>
      <c r="K176" s="4">
        <f t="shared" si="23"/>
        <v>4.5741416926606635E-3</v>
      </c>
      <c r="L176" s="4">
        <f>G176*0.7</f>
        <v>3.2018991848624641E-3</v>
      </c>
      <c r="M176" s="4">
        <f>G176*0.3</f>
        <v>1.372242507798199E-3</v>
      </c>
      <c r="N176" s="4">
        <v>0</v>
      </c>
      <c r="O176" s="4">
        <v>0</v>
      </c>
      <c r="P176" s="4">
        <v>0</v>
      </c>
      <c r="Q176" s="4">
        <v>0</v>
      </c>
      <c r="R176" s="4">
        <v>0</v>
      </c>
      <c r="S176" s="4">
        <v>0</v>
      </c>
      <c r="T176" s="4">
        <v>0</v>
      </c>
      <c r="U176" s="4">
        <v>0</v>
      </c>
      <c r="V176" s="5" t="s">
        <v>348</v>
      </c>
      <c r="W176" s="5" t="s">
        <v>349</v>
      </c>
      <c r="X176" s="56" t="s">
        <v>350</v>
      </c>
      <c r="Y176" s="5">
        <v>80209</v>
      </c>
    </row>
    <row r="177" spans="1:25" ht="41.4" x14ac:dyDescent="0.3">
      <c r="A177" s="1">
        <v>100</v>
      </c>
      <c r="B177" s="5" t="s">
        <v>184</v>
      </c>
      <c r="C177" s="66" t="s">
        <v>347</v>
      </c>
      <c r="D177" s="58" t="s">
        <v>166</v>
      </c>
      <c r="E177" s="67">
        <v>0.05</v>
      </c>
      <c r="F177" s="3">
        <f>E177*10.0757392438568</f>
        <v>0.50378696219284003</v>
      </c>
      <c r="G177" s="4">
        <v>2.4074429961371915E-4</v>
      </c>
      <c r="H177" s="1" t="s">
        <v>128</v>
      </c>
      <c r="I177" s="5" t="s">
        <v>229</v>
      </c>
      <c r="J177" s="5" t="s">
        <v>173</v>
      </c>
      <c r="K177" s="4">
        <f t="shared" si="23"/>
        <v>2.4074429961371913E-4</v>
      </c>
      <c r="L177" s="4">
        <f>G177*0.7</f>
        <v>1.6852100972960339E-4</v>
      </c>
      <c r="M177" s="4">
        <f>G177*0.3</f>
        <v>7.2223289884115738E-5</v>
      </c>
      <c r="N177" s="4">
        <v>0</v>
      </c>
      <c r="O177" s="4">
        <v>0</v>
      </c>
      <c r="P177" s="4">
        <v>0</v>
      </c>
      <c r="Q177" s="4">
        <v>0</v>
      </c>
      <c r="R177" s="4">
        <v>0</v>
      </c>
      <c r="S177" s="4">
        <v>0</v>
      </c>
      <c r="T177" s="4">
        <v>0</v>
      </c>
      <c r="U177" s="4">
        <v>0</v>
      </c>
      <c r="V177" s="5" t="s">
        <v>351</v>
      </c>
      <c r="W177" s="5" t="s">
        <v>352</v>
      </c>
      <c r="X177" s="56" t="s">
        <v>196</v>
      </c>
      <c r="Y177" s="5">
        <v>75360</v>
      </c>
    </row>
    <row r="178" spans="1:25" ht="83.4" x14ac:dyDescent="0.3">
      <c r="A178" s="113">
        <v>101</v>
      </c>
      <c r="B178" s="117" t="s">
        <v>184</v>
      </c>
      <c r="C178" s="2" t="s">
        <v>353</v>
      </c>
      <c r="D178" s="117" t="s">
        <v>166</v>
      </c>
      <c r="E178" s="119">
        <v>1</v>
      </c>
      <c r="F178" s="121">
        <v>13.3751395581547</v>
      </c>
      <c r="G178" s="123">
        <v>6.3915679579082726E-3</v>
      </c>
      <c r="H178" s="113" t="s">
        <v>129</v>
      </c>
      <c r="I178" s="117" t="s">
        <v>229</v>
      </c>
      <c r="J178" s="117" t="s">
        <v>173</v>
      </c>
      <c r="K178" s="123">
        <f t="shared" si="23"/>
        <v>6.3915679579082717E-3</v>
      </c>
      <c r="L178" s="123">
        <f>G178*0.7</f>
        <v>4.4740975705357903E-3</v>
      </c>
      <c r="M178" s="123">
        <f>G178*0.3</f>
        <v>1.9174703873724816E-3</v>
      </c>
      <c r="N178" s="123">
        <v>0</v>
      </c>
      <c r="O178" s="123">
        <v>0</v>
      </c>
      <c r="P178" s="123">
        <v>0</v>
      </c>
      <c r="Q178" s="123">
        <v>0</v>
      </c>
      <c r="R178" s="123">
        <v>0</v>
      </c>
      <c r="S178" s="123">
        <v>0</v>
      </c>
      <c r="T178" s="123">
        <v>0</v>
      </c>
      <c r="U178" s="123">
        <v>0</v>
      </c>
      <c r="V178" s="5" t="s">
        <v>354</v>
      </c>
      <c r="W178" s="5" t="s">
        <v>262</v>
      </c>
      <c r="X178" s="56" t="s">
        <v>176</v>
      </c>
      <c r="Y178" s="5">
        <v>44620</v>
      </c>
    </row>
    <row r="179" spans="1:25" ht="28.2" x14ac:dyDescent="0.3">
      <c r="A179" s="114"/>
      <c r="B179" s="118"/>
      <c r="C179" s="2" t="s">
        <v>332</v>
      </c>
      <c r="D179" s="118"/>
      <c r="E179" s="120"/>
      <c r="F179" s="122"/>
      <c r="G179" s="124"/>
      <c r="H179" s="114"/>
      <c r="I179" s="118"/>
      <c r="J179" s="118"/>
      <c r="K179" s="124"/>
      <c r="L179" s="124"/>
      <c r="M179" s="124"/>
      <c r="N179" s="124"/>
      <c r="O179" s="124"/>
      <c r="P179" s="124"/>
      <c r="Q179" s="124"/>
      <c r="R179" s="124"/>
      <c r="S179" s="124"/>
      <c r="T179" s="124"/>
      <c r="U179" s="124"/>
      <c r="V179" s="5" t="s">
        <v>253</v>
      </c>
      <c r="W179" s="5" t="s">
        <v>254</v>
      </c>
      <c r="X179" s="56" t="s">
        <v>176</v>
      </c>
      <c r="Y179" s="5">
        <v>44615</v>
      </c>
    </row>
    <row r="180" spans="1:25" ht="83.4" x14ac:dyDescent="0.3">
      <c r="A180" s="113">
        <v>102</v>
      </c>
      <c r="B180" s="117" t="s">
        <v>184</v>
      </c>
      <c r="C180" s="2" t="s">
        <v>353</v>
      </c>
      <c r="D180" s="117" t="s">
        <v>166</v>
      </c>
      <c r="E180" s="119">
        <v>1</v>
      </c>
      <c r="F180" s="121">
        <v>10.9059016596382</v>
      </c>
      <c r="G180" s="123">
        <v>5.2115950862989813E-3</v>
      </c>
      <c r="H180" s="113" t="s">
        <v>130</v>
      </c>
      <c r="I180" s="117" t="s">
        <v>229</v>
      </c>
      <c r="J180" s="117" t="s">
        <v>173</v>
      </c>
      <c r="K180" s="123">
        <f t="shared" si="23"/>
        <v>5.2115950862989813E-3</v>
      </c>
      <c r="L180" s="123">
        <f>G180*0.7</f>
        <v>3.6481165604092865E-3</v>
      </c>
      <c r="M180" s="123">
        <f>G180*0.3</f>
        <v>1.5634785258896943E-3</v>
      </c>
      <c r="N180" s="123">
        <v>0</v>
      </c>
      <c r="O180" s="123">
        <v>0</v>
      </c>
      <c r="P180" s="123">
        <v>0</v>
      </c>
      <c r="Q180" s="123">
        <v>0</v>
      </c>
      <c r="R180" s="123">
        <v>0</v>
      </c>
      <c r="S180" s="123">
        <v>0</v>
      </c>
      <c r="T180" s="123">
        <v>0</v>
      </c>
      <c r="U180" s="123">
        <v>0</v>
      </c>
      <c r="V180" s="5" t="s">
        <v>354</v>
      </c>
      <c r="W180" s="5" t="s">
        <v>262</v>
      </c>
      <c r="X180" s="56" t="s">
        <v>176</v>
      </c>
      <c r="Y180" s="5">
        <v>44620</v>
      </c>
    </row>
    <row r="181" spans="1:25" ht="28.2" x14ac:dyDescent="0.3">
      <c r="A181" s="114"/>
      <c r="B181" s="118"/>
      <c r="C181" s="2" t="s">
        <v>332</v>
      </c>
      <c r="D181" s="118"/>
      <c r="E181" s="120"/>
      <c r="F181" s="122"/>
      <c r="G181" s="124"/>
      <c r="H181" s="114"/>
      <c r="I181" s="118"/>
      <c r="J181" s="118"/>
      <c r="K181" s="124"/>
      <c r="L181" s="124"/>
      <c r="M181" s="124"/>
      <c r="N181" s="124"/>
      <c r="O181" s="124"/>
      <c r="P181" s="124"/>
      <c r="Q181" s="124"/>
      <c r="R181" s="124"/>
      <c r="S181" s="124"/>
      <c r="T181" s="124"/>
      <c r="U181" s="124"/>
      <c r="V181" s="5" t="s">
        <v>253</v>
      </c>
      <c r="W181" s="5" t="s">
        <v>254</v>
      </c>
      <c r="X181" s="56" t="s">
        <v>176</v>
      </c>
      <c r="Y181" s="5">
        <v>44615</v>
      </c>
    </row>
    <row r="182" spans="1:25" ht="28.2" x14ac:dyDescent="0.3">
      <c r="A182" s="1">
        <v>103</v>
      </c>
      <c r="B182" s="5" t="s">
        <v>184</v>
      </c>
      <c r="C182" s="2" t="s">
        <v>355</v>
      </c>
      <c r="D182" s="5" t="s">
        <v>166</v>
      </c>
      <c r="E182" s="55">
        <v>1</v>
      </c>
      <c r="F182" s="3">
        <v>0.99893439733754397</v>
      </c>
      <c r="G182" s="4">
        <v>4.7736003488519328E-4</v>
      </c>
      <c r="H182" s="1" t="s">
        <v>131</v>
      </c>
      <c r="I182" s="5" t="s">
        <v>229</v>
      </c>
      <c r="J182" s="5" t="s">
        <v>173</v>
      </c>
      <c r="K182" s="4">
        <f t="shared" si="23"/>
        <v>4.7736003488519323E-4</v>
      </c>
      <c r="L182" s="4">
        <f>G182*0.7</f>
        <v>3.3415202441963525E-4</v>
      </c>
      <c r="M182" s="4">
        <f>G182*0.3</f>
        <v>1.4320801046555797E-4</v>
      </c>
      <c r="N182" s="4">
        <v>0</v>
      </c>
      <c r="O182" s="4">
        <v>0</v>
      </c>
      <c r="P182" s="4">
        <v>0</v>
      </c>
      <c r="Q182" s="4">
        <v>0</v>
      </c>
      <c r="R182" s="4">
        <v>0</v>
      </c>
      <c r="S182" s="4">
        <v>0</v>
      </c>
      <c r="T182" s="4">
        <v>0</v>
      </c>
      <c r="U182" s="4">
        <v>0</v>
      </c>
      <c r="V182" s="5" t="s">
        <v>357</v>
      </c>
      <c r="W182" s="5" t="s">
        <v>262</v>
      </c>
      <c r="X182" s="56" t="s">
        <v>176</v>
      </c>
      <c r="Y182" s="5">
        <v>44620</v>
      </c>
    </row>
    <row r="183" spans="1:25" ht="28.2" x14ac:dyDescent="0.3">
      <c r="A183" s="1">
        <v>104</v>
      </c>
      <c r="B183" s="5" t="s">
        <v>184</v>
      </c>
      <c r="C183" s="2" t="s">
        <v>356</v>
      </c>
      <c r="D183" s="5" t="s">
        <v>166</v>
      </c>
      <c r="E183" s="55">
        <v>1</v>
      </c>
      <c r="F183" s="3">
        <v>1.1242979275226099</v>
      </c>
      <c r="G183" s="4">
        <v>5.3726741148767577E-4</v>
      </c>
      <c r="H183" s="1" t="s">
        <v>132</v>
      </c>
      <c r="I183" s="5" t="s">
        <v>229</v>
      </c>
      <c r="J183" s="5" t="s">
        <v>173</v>
      </c>
      <c r="K183" s="4">
        <f t="shared" si="23"/>
        <v>5.3726741148767566E-4</v>
      </c>
      <c r="L183" s="4">
        <f>G183*0.7</f>
        <v>3.7608718804137299E-4</v>
      </c>
      <c r="M183" s="4">
        <f>G183*0.3</f>
        <v>1.6118022344630272E-4</v>
      </c>
      <c r="N183" s="4">
        <v>0</v>
      </c>
      <c r="O183" s="4">
        <v>0</v>
      </c>
      <c r="P183" s="4">
        <v>0</v>
      </c>
      <c r="Q183" s="4">
        <v>0</v>
      </c>
      <c r="R183" s="4">
        <v>0</v>
      </c>
      <c r="S183" s="4">
        <v>0</v>
      </c>
      <c r="T183" s="4">
        <v>0</v>
      </c>
      <c r="U183" s="4">
        <v>0</v>
      </c>
      <c r="V183" s="5" t="s">
        <v>357</v>
      </c>
      <c r="W183" s="5" t="s">
        <v>262</v>
      </c>
      <c r="X183" s="56" t="s">
        <v>176</v>
      </c>
      <c r="Y183" s="5">
        <v>44620</v>
      </c>
    </row>
    <row r="184" spans="1:25" ht="42" x14ac:dyDescent="0.3">
      <c r="A184" s="1">
        <v>105</v>
      </c>
      <c r="B184" s="5" t="s">
        <v>184</v>
      </c>
      <c r="C184" s="2" t="s">
        <v>249</v>
      </c>
      <c r="D184" s="5" t="s">
        <v>166</v>
      </c>
      <c r="E184" s="55">
        <v>0.75</v>
      </c>
      <c r="F184" s="3">
        <f>E184*2.4479404699832</f>
        <v>1.8359553524873999</v>
      </c>
      <c r="G184" s="4">
        <v>8.7734661399881651E-4</v>
      </c>
      <c r="H184" s="1" t="s">
        <v>133</v>
      </c>
      <c r="I184" s="5" t="s">
        <v>187</v>
      </c>
      <c r="J184" s="5" t="s">
        <v>173</v>
      </c>
      <c r="K184" s="4">
        <f t="shared" si="23"/>
        <v>8.773466139988164E-4</v>
      </c>
      <c r="L184" s="4">
        <f>G184*0.37851122</f>
        <v>3.3208553722756108E-4</v>
      </c>
      <c r="M184" s="4">
        <f>G184*0.62148878</f>
        <v>5.4526107677125538E-4</v>
      </c>
      <c r="N184" s="4">
        <v>0</v>
      </c>
      <c r="O184" s="4">
        <v>0</v>
      </c>
      <c r="P184" s="4">
        <v>0</v>
      </c>
      <c r="Q184" s="4">
        <v>0</v>
      </c>
      <c r="R184" s="4">
        <v>0</v>
      </c>
      <c r="S184" s="4">
        <v>0</v>
      </c>
      <c r="T184" s="4">
        <v>0</v>
      </c>
      <c r="U184" s="4">
        <v>0</v>
      </c>
      <c r="V184" s="5" t="s">
        <v>251</v>
      </c>
      <c r="W184" s="5" t="s">
        <v>252</v>
      </c>
      <c r="X184" s="56" t="s">
        <v>176</v>
      </c>
      <c r="Y184" s="5">
        <v>44643</v>
      </c>
    </row>
    <row r="185" spans="1:25" ht="28.2" x14ac:dyDescent="0.3">
      <c r="A185" s="1">
        <v>105</v>
      </c>
      <c r="B185" s="5" t="s">
        <v>184</v>
      </c>
      <c r="C185" s="2" t="s">
        <v>250</v>
      </c>
      <c r="D185" s="5" t="s">
        <v>166</v>
      </c>
      <c r="E185" s="55">
        <v>0.25</v>
      </c>
      <c r="F185" s="3">
        <f>E185*2.4479404699832</f>
        <v>0.61198511749579998</v>
      </c>
      <c r="G185" s="4">
        <v>2.9244887133293885E-4</v>
      </c>
      <c r="H185" s="1" t="s">
        <v>133</v>
      </c>
      <c r="I185" s="5" t="s">
        <v>187</v>
      </c>
      <c r="J185" s="5" t="s">
        <v>173</v>
      </c>
      <c r="K185" s="4">
        <f t="shared" si="23"/>
        <v>2.9244887133293885E-4</v>
      </c>
      <c r="L185" s="4">
        <f>G185*0.37851122</f>
        <v>1.1069517907585371E-4</v>
      </c>
      <c r="M185" s="4">
        <f>G185*0.62148878</f>
        <v>1.8175369225708514E-4</v>
      </c>
      <c r="N185" s="4">
        <v>0</v>
      </c>
      <c r="O185" s="4">
        <v>0</v>
      </c>
      <c r="P185" s="4">
        <v>0</v>
      </c>
      <c r="Q185" s="4">
        <v>0</v>
      </c>
      <c r="R185" s="4">
        <v>0</v>
      </c>
      <c r="S185" s="4">
        <v>0</v>
      </c>
      <c r="T185" s="4">
        <v>0</v>
      </c>
      <c r="U185" s="4">
        <v>0</v>
      </c>
      <c r="V185" s="5" t="s">
        <v>253</v>
      </c>
      <c r="W185" s="5" t="s">
        <v>254</v>
      </c>
      <c r="X185" s="56" t="s">
        <v>176</v>
      </c>
      <c r="Y185" s="5">
        <v>44615</v>
      </c>
    </row>
    <row r="186" spans="1:25" ht="28.2" x14ac:dyDescent="0.3">
      <c r="A186" s="1">
        <v>106</v>
      </c>
      <c r="B186" s="5" t="s">
        <v>184</v>
      </c>
      <c r="C186" s="2" t="s">
        <v>250</v>
      </c>
      <c r="D186" s="5" t="s">
        <v>166</v>
      </c>
      <c r="E186" s="55">
        <v>1</v>
      </c>
      <c r="F186" s="3">
        <v>10.170945285987401</v>
      </c>
      <c r="G186" s="4">
        <v>4.8603820325687965E-3</v>
      </c>
      <c r="H186" s="1" t="s">
        <v>134</v>
      </c>
      <c r="I186" s="5" t="s">
        <v>229</v>
      </c>
      <c r="J186" s="5" t="s">
        <v>173</v>
      </c>
      <c r="K186" s="4">
        <f t="shared" si="23"/>
        <v>4.8603820325687965E-3</v>
      </c>
      <c r="L186" s="4">
        <f>G186*0.7</f>
        <v>3.4022674227981572E-3</v>
      </c>
      <c r="M186" s="4">
        <f>G186*0.3</f>
        <v>1.4581146097706389E-3</v>
      </c>
      <c r="N186" s="4">
        <v>0</v>
      </c>
      <c r="O186" s="4">
        <v>0</v>
      </c>
      <c r="P186" s="4">
        <v>0</v>
      </c>
      <c r="Q186" s="4">
        <v>0</v>
      </c>
      <c r="R186" s="4">
        <v>0</v>
      </c>
      <c r="S186" s="4">
        <v>0</v>
      </c>
      <c r="T186" s="4">
        <v>0</v>
      </c>
      <c r="U186" s="4">
        <v>0</v>
      </c>
      <c r="V186" s="5" t="s">
        <v>253</v>
      </c>
      <c r="W186" s="5" t="s">
        <v>254</v>
      </c>
      <c r="X186" s="56" t="s">
        <v>176</v>
      </c>
      <c r="Y186" s="5">
        <v>44615</v>
      </c>
    </row>
    <row r="187" spans="1:25" ht="28.2" x14ac:dyDescent="0.3">
      <c r="A187" s="1">
        <v>107</v>
      </c>
      <c r="B187" s="5" t="s">
        <v>184</v>
      </c>
      <c r="C187" s="2" t="s">
        <v>250</v>
      </c>
      <c r="D187" s="5" t="s">
        <v>166</v>
      </c>
      <c r="E187" s="55">
        <v>1</v>
      </c>
      <c r="F187" s="3">
        <v>2.5376753748714802</v>
      </c>
      <c r="G187" s="4">
        <v>1.2126770373556512E-3</v>
      </c>
      <c r="H187" s="1" t="s">
        <v>135</v>
      </c>
      <c r="I187" s="5" t="s">
        <v>229</v>
      </c>
      <c r="J187" s="5" t="s">
        <v>173</v>
      </c>
      <c r="K187" s="4">
        <f t="shared" si="23"/>
        <v>1.2126770373556512E-3</v>
      </c>
      <c r="L187" s="4">
        <f>G187*0.7</f>
        <v>8.488739261489558E-4</v>
      </c>
      <c r="M187" s="4">
        <f>G187*0.3</f>
        <v>3.6380311120669538E-4</v>
      </c>
      <c r="N187" s="4">
        <v>0</v>
      </c>
      <c r="O187" s="4">
        <v>0</v>
      </c>
      <c r="P187" s="4">
        <v>0</v>
      </c>
      <c r="Q187" s="4">
        <v>0</v>
      </c>
      <c r="R187" s="4">
        <v>0</v>
      </c>
      <c r="S187" s="4">
        <v>0</v>
      </c>
      <c r="T187" s="4">
        <v>0</v>
      </c>
      <c r="U187" s="4">
        <v>0</v>
      </c>
      <c r="V187" s="5" t="s">
        <v>253</v>
      </c>
      <c r="W187" s="5" t="s">
        <v>254</v>
      </c>
      <c r="X187" s="56" t="s">
        <v>176</v>
      </c>
      <c r="Y187" s="5">
        <v>44615</v>
      </c>
    </row>
    <row r="188" spans="1:25" ht="69.599999999999994" x14ac:dyDescent="0.3">
      <c r="A188" s="1">
        <v>108</v>
      </c>
      <c r="B188" s="5" t="s">
        <v>184</v>
      </c>
      <c r="C188" s="2" t="s">
        <v>358</v>
      </c>
      <c r="D188" s="5" t="s">
        <v>166</v>
      </c>
      <c r="E188" s="55">
        <v>1</v>
      </c>
      <c r="F188" s="3">
        <v>1.7458345619781599</v>
      </c>
      <c r="G188" s="4">
        <v>8.3428065910124446E-4</v>
      </c>
      <c r="H188" s="1" t="s">
        <v>136</v>
      </c>
      <c r="I188" s="5" t="s">
        <v>229</v>
      </c>
      <c r="J188" s="5" t="s">
        <v>173</v>
      </c>
      <c r="K188" s="4">
        <f t="shared" si="23"/>
        <v>8.3428065910124446E-4</v>
      </c>
      <c r="L188" s="4">
        <f>G188*0.7</f>
        <v>5.8399646137087112E-4</v>
      </c>
      <c r="M188" s="4">
        <f>G188*0.3</f>
        <v>2.5028419773037334E-4</v>
      </c>
      <c r="N188" s="4">
        <v>0</v>
      </c>
      <c r="O188" s="4">
        <v>0</v>
      </c>
      <c r="P188" s="4">
        <v>0</v>
      </c>
      <c r="Q188" s="4">
        <v>0</v>
      </c>
      <c r="R188" s="4">
        <v>0</v>
      </c>
      <c r="S188" s="4">
        <v>0</v>
      </c>
      <c r="T188" s="4">
        <v>0</v>
      </c>
      <c r="U188" s="4">
        <v>0</v>
      </c>
      <c r="V188" s="5" t="s">
        <v>359</v>
      </c>
      <c r="W188" s="5" t="s">
        <v>262</v>
      </c>
      <c r="X188" s="56" t="s">
        <v>176</v>
      </c>
      <c r="Y188" s="5">
        <v>44620</v>
      </c>
    </row>
    <row r="189" spans="1:25" ht="69.599999999999994" x14ac:dyDescent="0.3">
      <c r="A189" s="113">
        <v>109</v>
      </c>
      <c r="B189" s="117" t="s">
        <v>184</v>
      </c>
      <c r="C189" s="2" t="s">
        <v>360</v>
      </c>
      <c r="D189" s="117" t="s">
        <v>166</v>
      </c>
      <c r="E189" s="119">
        <v>1</v>
      </c>
      <c r="F189" s="121">
        <v>11.5718126087461</v>
      </c>
      <c r="G189" s="123">
        <v>5.5298134545359971E-3</v>
      </c>
      <c r="H189" s="113" t="s">
        <v>137</v>
      </c>
      <c r="I189" s="117" t="s">
        <v>229</v>
      </c>
      <c r="J189" s="117" t="s">
        <v>173</v>
      </c>
      <c r="K189" s="123">
        <f t="shared" si="23"/>
        <v>5.5298134545359971E-3</v>
      </c>
      <c r="L189" s="123">
        <f>G189*0.7</f>
        <v>3.8708694181751979E-3</v>
      </c>
      <c r="M189" s="123">
        <f>G189*0.3</f>
        <v>1.658944036360799E-3</v>
      </c>
      <c r="N189" s="123">
        <v>0</v>
      </c>
      <c r="O189" s="123">
        <v>0</v>
      </c>
      <c r="P189" s="123">
        <v>0</v>
      </c>
      <c r="Q189" s="123">
        <v>0</v>
      </c>
      <c r="R189" s="123">
        <v>0</v>
      </c>
      <c r="S189" s="123">
        <v>0</v>
      </c>
      <c r="T189" s="123">
        <v>0</v>
      </c>
      <c r="U189" s="123">
        <v>0</v>
      </c>
      <c r="V189" s="2" t="s">
        <v>361</v>
      </c>
      <c r="W189" s="2" t="s">
        <v>262</v>
      </c>
      <c r="X189" s="68" t="s">
        <v>176</v>
      </c>
      <c r="Y189" s="2">
        <v>44620</v>
      </c>
    </row>
    <row r="190" spans="1:25" ht="28.2" x14ac:dyDescent="0.3">
      <c r="A190" s="114"/>
      <c r="B190" s="118"/>
      <c r="C190" s="2" t="s">
        <v>332</v>
      </c>
      <c r="D190" s="118"/>
      <c r="E190" s="120"/>
      <c r="F190" s="122"/>
      <c r="G190" s="124"/>
      <c r="H190" s="114"/>
      <c r="I190" s="118"/>
      <c r="J190" s="118"/>
      <c r="K190" s="124"/>
      <c r="L190" s="124"/>
      <c r="M190" s="124"/>
      <c r="N190" s="124"/>
      <c r="O190" s="124"/>
      <c r="P190" s="124"/>
      <c r="Q190" s="124"/>
      <c r="R190" s="124"/>
      <c r="S190" s="124"/>
      <c r="T190" s="124"/>
      <c r="U190" s="124"/>
      <c r="V190" s="5" t="s">
        <v>253</v>
      </c>
      <c r="W190" s="5" t="s">
        <v>254</v>
      </c>
      <c r="X190" s="56" t="s">
        <v>176</v>
      </c>
      <c r="Y190" s="5">
        <v>44615</v>
      </c>
    </row>
    <row r="191" spans="1:25" ht="69.599999999999994" x14ac:dyDescent="0.3">
      <c r="A191" s="1">
        <v>110</v>
      </c>
      <c r="B191" s="5" t="s">
        <v>184</v>
      </c>
      <c r="C191" s="2" t="s">
        <v>340</v>
      </c>
      <c r="D191" s="5" t="s">
        <v>166</v>
      </c>
      <c r="E191" s="55">
        <v>1</v>
      </c>
      <c r="F191" s="3">
        <v>0.35202446673245302</v>
      </c>
      <c r="G191" s="4">
        <v>1.6822166917840464E-4</v>
      </c>
      <c r="H191" s="1" t="s">
        <v>138</v>
      </c>
      <c r="I191" s="5" t="s">
        <v>229</v>
      </c>
      <c r="J191" s="5" t="s">
        <v>173</v>
      </c>
      <c r="K191" s="4">
        <f t="shared" si="23"/>
        <v>1.6822166917840464E-4</v>
      </c>
      <c r="L191" s="4">
        <f>G191*0.35</f>
        <v>5.8877584212441619E-5</v>
      </c>
      <c r="M191" s="4">
        <f>G191*0.65</f>
        <v>1.0934408496596302E-4</v>
      </c>
      <c r="N191" s="4">
        <v>0</v>
      </c>
      <c r="O191" s="4">
        <v>0</v>
      </c>
      <c r="P191" s="4">
        <v>0</v>
      </c>
      <c r="Q191" s="4">
        <v>0</v>
      </c>
      <c r="R191" s="4">
        <v>0</v>
      </c>
      <c r="S191" s="4">
        <v>0</v>
      </c>
      <c r="T191" s="4">
        <v>0</v>
      </c>
      <c r="U191" s="4">
        <v>0</v>
      </c>
      <c r="V191" s="5" t="s">
        <v>344</v>
      </c>
      <c r="W191" s="5" t="s">
        <v>262</v>
      </c>
      <c r="X191" s="56" t="s">
        <v>176</v>
      </c>
      <c r="Y191" s="5">
        <v>44620</v>
      </c>
    </row>
    <row r="192" spans="1:25" ht="69.599999999999994" x14ac:dyDescent="0.3">
      <c r="A192" s="1">
        <v>111</v>
      </c>
      <c r="B192" s="5" t="s">
        <v>184</v>
      </c>
      <c r="C192" s="2" t="s">
        <v>340</v>
      </c>
      <c r="D192" s="5" t="s">
        <v>166</v>
      </c>
      <c r="E192" s="55">
        <v>1</v>
      </c>
      <c r="F192" s="3">
        <v>0.44697238120308402</v>
      </c>
      <c r="G192" s="4">
        <v>2.1359435820060625E-4</v>
      </c>
      <c r="H192" s="1" t="s">
        <v>139</v>
      </c>
      <c r="I192" s="5" t="s">
        <v>229</v>
      </c>
      <c r="J192" s="5" t="s">
        <v>173</v>
      </c>
      <c r="K192" s="4">
        <f t="shared" si="23"/>
        <v>2.1359435820060625E-4</v>
      </c>
      <c r="L192" s="4">
        <f>G192*0.35</f>
        <v>7.4758025370212189E-5</v>
      </c>
      <c r="M192" s="4">
        <f>G192*0.65</f>
        <v>1.3883633283039406E-4</v>
      </c>
      <c r="N192" s="4">
        <v>0</v>
      </c>
      <c r="O192" s="4">
        <v>0</v>
      </c>
      <c r="P192" s="4">
        <v>0</v>
      </c>
      <c r="Q192" s="4">
        <v>0</v>
      </c>
      <c r="R192" s="4">
        <v>0</v>
      </c>
      <c r="S192" s="4">
        <v>0</v>
      </c>
      <c r="T192" s="4">
        <v>0</v>
      </c>
      <c r="U192" s="4">
        <v>0</v>
      </c>
      <c r="V192" s="5" t="s">
        <v>344</v>
      </c>
      <c r="W192" s="5" t="s">
        <v>262</v>
      </c>
      <c r="X192" s="56" t="s">
        <v>176</v>
      </c>
      <c r="Y192" s="5">
        <v>44620</v>
      </c>
    </row>
    <row r="193" spans="1:25" ht="69.599999999999994" x14ac:dyDescent="0.3">
      <c r="A193" s="1">
        <v>112</v>
      </c>
      <c r="B193" s="5" t="s">
        <v>184</v>
      </c>
      <c r="C193" s="2" t="s">
        <v>340</v>
      </c>
      <c r="D193" s="5" t="s">
        <v>166</v>
      </c>
      <c r="E193" s="55">
        <v>1</v>
      </c>
      <c r="F193" s="3">
        <v>0.33984693973934299</v>
      </c>
      <c r="G193" s="4">
        <v>1.6240240344309718E-4</v>
      </c>
      <c r="H193" s="1" t="s">
        <v>140</v>
      </c>
      <c r="I193" s="5" t="s">
        <v>229</v>
      </c>
      <c r="J193" s="5" t="s">
        <v>173</v>
      </c>
      <c r="K193" s="4">
        <f t="shared" si="23"/>
        <v>1.6240240344309718E-4</v>
      </c>
      <c r="L193" s="4">
        <f>G193*0.35</f>
        <v>5.6840841205084009E-5</v>
      </c>
      <c r="M193" s="4">
        <f>G193*0.65</f>
        <v>1.0556156223801317E-4</v>
      </c>
      <c r="N193" s="4">
        <v>0</v>
      </c>
      <c r="O193" s="4">
        <v>0</v>
      </c>
      <c r="P193" s="4">
        <v>0</v>
      </c>
      <c r="Q193" s="4">
        <v>0</v>
      </c>
      <c r="R193" s="4">
        <v>0</v>
      </c>
      <c r="S193" s="4">
        <v>0</v>
      </c>
      <c r="T193" s="4">
        <v>0</v>
      </c>
      <c r="U193" s="4">
        <v>0</v>
      </c>
      <c r="V193" s="5" t="s">
        <v>344</v>
      </c>
      <c r="W193" s="5" t="s">
        <v>262</v>
      </c>
      <c r="X193" s="56" t="s">
        <v>176</v>
      </c>
      <c r="Y193" s="5">
        <v>44620</v>
      </c>
    </row>
    <row r="194" spans="1:25" ht="69.599999999999994" x14ac:dyDescent="0.3">
      <c r="A194" s="1">
        <v>113</v>
      </c>
      <c r="B194" s="5" t="s">
        <v>184</v>
      </c>
      <c r="C194" s="2" t="s">
        <v>340</v>
      </c>
      <c r="D194" s="5" t="s">
        <v>166</v>
      </c>
      <c r="E194" s="55">
        <v>1</v>
      </c>
      <c r="F194" s="3">
        <v>30.541836377547099</v>
      </c>
      <c r="G194" s="4">
        <v>1.4595004554355428E-2</v>
      </c>
      <c r="H194" s="1" t="s">
        <v>141</v>
      </c>
      <c r="I194" s="5" t="s">
        <v>229</v>
      </c>
      <c r="J194" s="5" t="s">
        <v>173</v>
      </c>
      <c r="K194" s="4">
        <f t="shared" si="23"/>
        <v>1.4595004554355428E-2</v>
      </c>
      <c r="L194" s="4">
        <f>G194*0.32305</f>
        <v>4.7149162212845206E-3</v>
      </c>
      <c r="M194" s="4">
        <f>G194*0.67695</f>
        <v>9.8800883330709081E-3</v>
      </c>
      <c r="N194" s="4">
        <v>0</v>
      </c>
      <c r="O194" s="4">
        <v>0</v>
      </c>
      <c r="P194" s="4">
        <v>0</v>
      </c>
      <c r="Q194" s="4">
        <v>0</v>
      </c>
      <c r="R194" s="4">
        <v>0</v>
      </c>
      <c r="S194" s="4">
        <v>0</v>
      </c>
      <c r="T194" s="4">
        <v>0</v>
      </c>
      <c r="U194" s="4">
        <v>0</v>
      </c>
      <c r="V194" s="5" t="s">
        <v>344</v>
      </c>
      <c r="W194" s="5" t="s">
        <v>262</v>
      </c>
      <c r="X194" s="56" t="s">
        <v>176</v>
      </c>
      <c r="Y194" s="5">
        <v>44620</v>
      </c>
    </row>
    <row r="195" spans="1:25" ht="69.599999999999994" x14ac:dyDescent="0.3">
      <c r="A195" s="1">
        <v>114</v>
      </c>
      <c r="B195" s="5" t="s">
        <v>184</v>
      </c>
      <c r="C195" s="2" t="s">
        <v>340</v>
      </c>
      <c r="D195" s="5" t="s">
        <v>166</v>
      </c>
      <c r="E195" s="55">
        <v>1</v>
      </c>
      <c r="F195" s="3">
        <v>34.1144948120997</v>
      </c>
      <c r="G195" s="4">
        <v>1.6302268173964907E-2</v>
      </c>
      <c r="H195" s="1" t="s">
        <v>142</v>
      </c>
      <c r="I195" s="5" t="s">
        <v>229</v>
      </c>
      <c r="J195" s="5" t="s">
        <v>173</v>
      </c>
      <c r="K195" s="4">
        <f t="shared" si="23"/>
        <v>1.6302268173964907E-2</v>
      </c>
      <c r="L195" s="4">
        <f>G195*0.32305</f>
        <v>5.2664477335993632E-3</v>
      </c>
      <c r="M195" s="4">
        <f>G195*0.67695</f>
        <v>1.1035820440365544E-2</v>
      </c>
      <c r="N195" s="4">
        <v>0</v>
      </c>
      <c r="O195" s="4">
        <v>0</v>
      </c>
      <c r="P195" s="4">
        <v>0</v>
      </c>
      <c r="Q195" s="4">
        <v>0</v>
      </c>
      <c r="R195" s="4">
        <v>0</v>
      </c>
      <c r="S195" s="4">
        <v>0</v>
      </c>
      <c r="T195" s="4">
        <v>0</v>
      </c>
      <c r="U195" s="4">
        <v>0</v>
      </c>
      <c r="V195" s="2" t="s">
        <v>344</v>
      </c>
      <c r="W195" s="5" t="s">
        <v>262</v>
      </c>
      <c r="X195" s="56" t="s">
        <v>176</v>
      </c>
      <c r="Y195" s="5">
        <v>44620</v>
      </c>
    </row>
    <row r="196" spans="1:25" ht="69.599999999999994" x14ac:dyDescent="0.3">
      <c r="A196" s="1">
        <v>115</v>
      </c>
      <c r="B196" s="5" t="s">
        <v>184</v>
      </c>
      <c r="C196" s="2" t="s">
        <v>339</v>
      </c>
      <c r="D196" s="5" t="s">
        <v>166</v>
      </c>
      <c r="E196" s="55">
        <v>1</v>
      </c>
      <c r="F196" s="3">
        <v>26.573165318564399</v>
      </c>
      <c r="G196" s="4">
        <v>1.2698498677479826E-2</v>
      </c>
      <c r="H196" s="1" t="s">
        <v>143</v>
      </c>
      <c r="I196" s="5" t="s">
        <v>229</v>
      </c>
      <c r="J196" s="5" t="s">
        <v>173</v>
      </c>
      <c r="K196" s="4">
        <f t="shared" si="23"/>
        <v>1.2698498677479826E-2</v>
      </c>
      <c r="L196" s="4">
        <f>G196*0.32305</f>
        <v>4.1022499977598579E-3</v>
      </c>
      <c r="M196" s="4">
        <f>G196*0.67695</f>
        <v>8.5962486797199686E-3</v>
      </c>
      <c r="N196" s="4">
        <v>0</v>
      </c>
      <c r="O196" s="4">
        <v>0</v>
      </c>
      <c r="P196" s="4">
        <v>0</v>
      </c>
      <c r="Q196" s="4">
        <v>0</v>
      </c>
      <c r="R196" s="4">
        <v>0</v>
      </c>
      <c r="S196" s="4">
        <v>0</v>
      </c>
      <c r="T196" s="4">
        <v>0</v>
      </c>
      <c r="U196" s="4">
        <v>0</v>
      </c>
      <c r="V196" s="5" t="s">
        <v>343</v>
      </c>
      <c r="W196" s="5" t="s">
        <v>183</v>
      </c>
      <c r="X196" s="56" t="s">
        <v>176</v>
      </c>
      <c r="Y196" s="5">
        <v>44644</v>
      </c>
    </row>
    <row r="197" spans="1:25" ht="28.2" x14ac:dyDescent="0.3">
      <c r="A197" s="1">
        <v>116</v>
      </c>
      <c r="B197" s="5" t="s">
        <v>184</v>
      </c>
      <c r="C197" s="2" t="s">
        <v>362</v>
      </c>
      <c r="D197" s="5" t="s">
        <v>166</v>
      </c>
      <c r="E197" s="55">
        <v>1</v>
      </c>
      <c r="F197" s="3">
        <v>28.8746507929507</v>
      </c>
      <c r="G197" s="4">
        <v>1.3798307823374696E-2</v>
      </c>
      <c r="H197" s="1" t="s">
        <v>144</v>
      </c>
      <c r="I197" s="5" t="s">
        <v>229</v>
      </c>
      <c r="J197" s="5" t="s">
        <v>173</v>
      </c>
      <c r="K197" s="4">
        <f t="shared" si="23"/>
        <v>1.3798307823374698E-2</v>
      </c>
      <c r="L197" s="4">
        <f>G197*0.32305</f>
        <v>4.4575433423411958E-3</v>
      </c>
      <c r="M197" s="4">
        <f>G197*0.67695</f>
        <v>9.3407644810335009E-3</v>
      </c>
      <c r="N197" s="4">
        <v>0</v>
      </c>
      <c r="O197" s="4">
        <v>0</v>
      </c>
      <c r="P197" s="4">
        <v>0</v>
      </c>
      <c r="Q197" s="4">
        <v>0</v>
      </c>
      <c r="R197" s="4">
        <v>0</v>
      </c>
      <c r="S197" s="4">
        <v>0</v>
      </c>
      <c r="T197" s="4">
        <v>0</v>
      </c>
      <c r="U197" s="4">
        <v>0</v>
      </c>
      <c r="V197" s="5" t="s">
        <v>364</v>
      </c>
      <c r="W197" s="5" t="s">
        <v>365</v>
      </c>
      <c r="X197" s="56" t="s">
        <v>176</v>
      </c>
      <c r="Y197" s="5">
        <v>44281</v>
      </c>
    </row>
    <row r="198" spans="1:25" ht="42" x14ac:dyDescent="0.3">
      <c r="A198" s="1">
        <v>117</v>
      </c>
      <c r="B198" s="2" t="s">
        <v>185</v>
      </c>
      <c r="C198" s="2" t="s">
        <v>363</v>
      </c>
      <c r="D198" s="5" t="s">
        <v>166</v>
      </c>
      <c r="E198" s="55">
        <v>1</v>
      </c>
      <c r="F198" s="3">
        <v>2.0861234532666599</v>
      </c>
      <c r="G198" s="4">
        <v>9.9689000000000006E-4</v>
      </c>
      <c r="H198" s="1" t="s">
        <v>145</v>
      </c>
      <c r="I198" s="5" t="s">
        <v>229</v>
      </c>
      <c r="J198" s="5" t="s">
        <v>173</v>
      </c>
      <c r="K198" s="4">
        <v>0</v>
      </c>
      <c r="L198" s="4">
        <v>0</v>
      </c>
      <c r="M198" s="4">
        <v>0</v>
      </c>
      <c r="N198" s="4">
        <v>0</v>
      </c>
      <c r="O198" s="4">
        <v>0</v>
      </c>
      <c r="P198" s="4">
        <v>0</v>
      </c>
      <c r="Q198" s="4">
        <v>0</v>
      </c>
      <c r="R198" s="4">
        <f>G198</f>
        <v>9.9689000000000006E-4</v>
      </c>
      <c r="S198" s="4">
        <v>0</v>
      </c>
      <c r="T198" s="4">
        <v>0</v>
      </c>
      <c r="U198" s="4">
        <v>0</v>
      </c>
      <c r="V198" s="5" t="s">
        <v>366</v>
      </c>
      <c r="W198" s="5" t="s">
        <v>175</v>
      </c>
      <c r="X198" s="56" t="s">
        <v>176</v>
      </c>
      <c r="Y198" s="5">
        <v>44688</v>
      </c>
    </row>
    <row r="199" spans="1:25" ht="42" x14ac:dyDescent="0.3">
      <c r="A199" s="1">
        <v>118</v>
      </c>
      <c r="B199" s="5" t="s">
        <v>184</v>
      </c>
      <c r="C199" s="2" t="s">
        <v>367</v>
      </c>
      <c r="D199" s="5" t="s">
        <v>166</v>
      </c>
      <c r="E199" s="55">
        <v>0.85</v>
      </c>
      <c r="F199" s="3">
        <f>E199*4.06575658716552</f>
        <v>3.4558930990906922</v>
      </c>
      <c r="G199" s="4">
        <v>1.6514650559019538E-3</v>
      </c>
      <c r="H199" s="1" t="s">
        <v>146</v>
      </c>
      <c r="I199" s="5" t="s">
        <v>229</v>
      </c>
      <c r="J199" s="5" t="s">
        <v>173</v>
      </c>
      <c r="K199" s="4">
        <f t="shared" ref="K199:K213" si="24">L199+M199</f>
        <v>1.6514650559019538E-3</v>
      </c>
      <c r="L199" s="4">
        <f t="shared" ref="L199:L208" si="25">G199*0.32305</f>
        <v>5.3350578630912619E-4</v>
      </c>
      <c r="M199" s="4">
        <f t="shared" ref="M199:M208" si="26">G199*0.67695</f>
        <v>1.1179592695928276E-3</v>
      </c>
      <c r="N199" s="4">
        <v>0</v>
      </c>
      <c r="O199" s="4">
        <v>0</v>
      </c>
      <c r="P199" s="4">
        <v>0</v>
      </c>
      <c r="Q199" s="4">
        <v>0</v>
      </c>
      <c r="R199" s="4">
        <v>0</v>
      </c>
      <c r="S199" s="4">
        <v>0</v>
      </c>
      <c r="T199" s="4">
        <v>0</v>
      </c>
      <c r="U199" s="4">
        <v>0</v>
      </c>
      <c r="V199" s="2" t="s">
        <v>369</v>
      </c>
      <c r="W199" s="5" t="s">
        <v>370</v>
      </c>
      <c r="X199" s="56" t="s">
        <v>196</v>
      </c>
      <c r="Y199" s="5">
        <v>76102</v>
      </c>
    </row>
    <row r="200" spans="1:25" ht="28.2" x14ac:dyDescent="0.3">
      <c r="A200" s="1">
        <v>118</v>
      </c>
      <c r="B200" s="5" t="s">
        <v>184</v>
      </c>
      <c r="C200" s="2" t="s">
        <v>368</v>
      </c>
      <c r="D200" s="5" t="s">
        <v>166</v>
      </c>
      <c r="E200" s="55">
        <v>0.15</v>
      </c>
      <c r="F200" s="3">
        <f>E200*4.06575658716552</f>
        <v>0.60986348807482804</v>
      </c>
      <c r="G200" s="4">
        <v>2.9143500986505066E-4</v>
      </c>
      <c r="H200" s="1" t="s">
        <v>146</v>
      </c>
      <c r="I200" s="5" t="s">
        <v>229</v>
      </c>
      <c r="J200" s="5" t="s">
        <v>173</v>
      </c>
      <c r="K200" s="4">
        <f t="shared" si="24"/>
        <v>2.9143500986505066E-4</v>
      </c>
      <c r="L200" s="4">
        <f t="shared" si="25"/>
        <v>9.4148079936904624E-5</v>
      </c>
      <c r="M200" s="4">
        <f t="shared" si="26"/>
        <v>1.9728692992814606E-4</v>
      </c>
      <c r="N200" s="4">
        <v>0</v>
      </c>
      <c r="O200" s="4">
        <v>0</v>
      </c>
      <c r="P200" s="4">
        <v>0</v>
      </c>
      <c r="Q200" s="4">
        <v>0</v>
      </c>
      <c r="R200" s="4">
        <v>0</v>
      </c>
      <c r="S200" s="4">
        <v>0</v>
      </c>
      <c r="T200" s="4">
        <v>0</v>
      </c>
      <c r="U200" s="4">
        <v>0</v>
      </c>
      <c r="V200" s="2" t="s">
        <v>371</v>
      </c>
      <c r="W200" s="5" t="s">
        <v>370</v>
      </c>
      <c r="X200" s="56" t="s">
        <v>196</v>
      </c>
      <c r="Y200" s="5">
        <v>76185</v>
      </c>
    </row>
    <row r="201" spans="1:25" ht="69.599999999999994" x14ac:dyDescent="0.3">
      <c r="A201" s="1">
        <v>119</v>
      </c>
      <c r="B201" s="5" t="s">
        <v>184</v>
      </c>
      <c r="C201" s="2" t="s">
        <v>372</v>
      </c>
      <c r="D201" s="5" t="s">
        <v>166</v>
      </c>
      <c r="E201" s="55">
        <v>1</v>
      </c>
      <c r="F201" s="3">
        <v>0.20560336039383001</v>
      </c>
      <c r="G201" s="4">
        <v>9.8251524376077179E-5</v>
      </c>
      <c r="H201" s="1" t="s">
        <v>147</v>
      </c>
      <c r="I201" s="5" t="s">
        <v>229</v>
      </c>
      <c r="J201" s="5" t="s">
        <v>173</v>
      </c>
      <c r="K201" s="4">
        <f t="shared" si="24"/>
        <v>9.8251524376077192E-5</v>
      </c>
      <c r="L201" s="4">
        <f t="shared" si="25"/>
        <v>3.1740154949691733E-5</v>
      </c>
      <c r="M201" s="4">
        <f t="shared" si="26"/>
        <v>6.6511369426385452E-5</v>
      </c>
      <c r="N201" s="4">
        <v>0</v>
      </c>
      <c r="O201" s="4">
        <v>0</v>
      </c>
      <c r="P201" s="4">
        <v>0</v>
      </c>
      <c r="Q201" s="4">
        <v>0</v>
      </c>
      <c r="R201" s="4">
        <v>0</v>
      </c>
      <c r="S201" s="4">
        <v>0</v>
      </c>
      <c r="T201" s="4">
        <v>0</v>
      </c>
      <c r="U201" s="4">
        <v>0</v>
      </c>
      <c r="V201" s="5" t="s">
        <v>374</v>
      </c>
      <c r="W201" s="5" t="s">
        <v>254</v>
      </c>
      <c r="X201" s="56" t="s">
        <v>176</v>
      </c>
      <c r="Y201" s="5">
        <v>44615</v>
      </c>
    </row>
    <row r="202" spans="1:25" ht="69.599999999999994" x14ac:dyDescent="0.3">
      <c r="A202" s="1">
        <v>120</v>
      </c>
      <c r="B202" s="5" t="s">
        <v>184</v>
      </c>
      <c r="C202" s="2" t="s">
        <v>372</v>
      </c>
      <c r="D202" s="5" t="s">
        <v>166</v>
      </c>
      <c r="E202" s="55">
        <v>1</v>
      </c>
      <c r="F202" s="3">
        <v>2.0042752118638898</v>
      </c>
      <c r="G202" s="4">
        <v>9.577814995708685E-4</v>
      </c>
      <c r="H202" s="1" t="s">
        <v>148</v>
      </c>
      <c r="I202" s="5" t="s">
        <v>229</v>
      </c>
      <c r="J202" s="5" t="s">
        <v>173</v>
      </c>
      <c r="K202" s="4">
        <f t="shared" si="24"/>
        <v>9.5778149957086861E-4</v>
      </c>
      <c r="L202" s="4">
        <f t="shared" si="25"/>
        <v>3.0941131343636909E-4</v>
      </c>
      <c r="M202" s="4">
        <f t="shared" si="26"/>
        <v>6.4837018613449952E-4</v>
      </c>
      <c r="N202" s="4">
        <v>0</v>
      </c>
      <c r="O202" s="4">
        <v>0</v>
      </c>
      <c r="P202" s="4">
        <v>0</v>
      </c>
      <c r="Q202" s="4">
        <v>0</v>
      </c>
      <c r="R202" s="4">
        <v>0</v>
      </c>
      <c r="S202" s="4">
        <v>0</v>
      </c>
      <c r="T202" s="4">
        <v>0</v>
      </c>
      <c r="U202" s="4">
        <v>0</v>
      </c>
      <c r="V202" s="5" t="s">
        <v>374</v>
      </c>
      <c r="W202" s="5" t="s">
        <v>254</v>
      </c>
      <c r="X202" s="56" t="s">
        <v>176</v>
      </c>
      <c r="Y202" s="5">
        <v>44615</v>
      </c>
    </row>
    <row r="203" spans="1:25" ht="83.4" x14ac:dyDescent="0.3">
      <c r="A203" s="1">
        <v>121</v>
      </c>
      <c r="B203" s="5" t="s">
        <v>184</v>
      </c>
      <c r="C203" s="2" t="s">
        <v>373</v>
      </c>
      <c r="D203" s="5" t="s">
        <v>166</v>
      </c>
      <c r="E203" s="55">
        <v>1</v>
      </c>
      <c r="F203" s="3">
        <v>1.96238645770483</v>
      </c>
      <c r="G203" s="4">
        <v>9.3776415188521328E-4</v>
      </c>
      <c r="H203" s="1" t="s">
        <v>149</v>
      </c>
      <c r="I203" s="5" t="s">
        <v>229</v>
      </c>
      <c r="J203" s="5" t="s">
        <v>173</v>
      </c>
      <c r="K203" s="4">
        <f t="shared" si="24"/>
        <v>9.3776415188521339E-4</v>
      </c>
      <c r="L203" s="4">
        <f t="shared" si="25"/>
        <v>3.0294470926651816E-4</v>
      </c>
      <c r="M203" s="4">
        <f t="shared" si="26"/>
        <v>6.3481944261869518E-4</v>
      </c>
      <c r="N203" s="4">
        <v>0</v>
      </c>
      <c r="O203" s="4">
        <v>0</v>
      </c>
      <c r="P203" s="4">
        <v>0</v>
      </c>
      <c r="Q203" s="4">
        <v>0</v>
      </c>
      <c r="R203" s="4">
        <v>0</v>
      </c>
      <c r="S203" s="4">
        <v>0</v>
      </c>
      <c r="T203" s="4">
        <v>0</v>
      </c>
      <c r="U203" s="4">
        <v>0</v>
      </c>
      <c r="V203" s="5" t="s">
        <v>375</v>
      </c>
      <c r="W203" s="5" t="s">
        <v>254</v>
      </c>
      <c r="X203" s="56" t="s">
        <v>176</v>
      </c>
      <c r="Y203" s="5">
        <v>44615</v>
      </c>
    </row>
    <row r="204" spans="1:25" x14ac:dyDescent="0.3">
      <c r="A204" s="113">
        <v>122</v>
      </c>
      <c r="B204" s="117" t="s">
        <v>184</v>
      </c>
      <c r="C204" s="5" t="s">
        <v>376</v>
      </c>
      <c r="D204" s="117" t="s">
        <v>166</v>
      </c>
      <c r="E204" s="119">
        <v>0.5</v>
      </c>
      <c r="F204" s="121">
        <f>E204*46.7353898630849</f>
        <v>23.367694931542449</v>
      </c>
      <c r="G204" s="123">
        <v>1.1166702936087208E-2</v>
      </c>
      <c r="H204" s="113" t="s">
        <v>150</v>
      </c>
      <c r="I204" s="117" t="s">
        <v>229</v>
      </c>
      <c r="J204" s="117" t="s">
        <v>173</v>
      </c>
      <c r="K204" s="123">
        <f t="shared" si="24"/>
        <v>1.1166702936087208E-2</v>
      </c>
      <c r="L204" s="123">
        <f t="shared" si="25"/>
        <v>3.6074033835029728E-3</v>
      </c>
      <c r="M204" s="123">
        <f t="shared" si="26"/>
        <v>7.5592995525842364E-3</v>
      </c>
      <c r="N204" s="123">
        <v>0</v>
      </c>
      <c r="O204" s="123">
        <v>0</v>
      </c>
      <c r="P204" s="123">
        <v>0</v>
      </c>
      <c r="Q204" s="123">
        <v>0</v>
      </c>
      <c r="R204" s="123">
        <v>0</v>
      </c>
      <c r="S204" s="123">
        <v>0</v>
      </c>
      <c r="T204" s="123">
        <v>0</v>
      </c>
      <c r="U204" s="123">
        <v>0</v>
      </c>
      <c r="V204" s="2" t="s">
        <v>379</v>
      </c>
      <c r="W204" s="5" t="s">
        <v>262</v>
      </c>
      <c r="X204" s="56" t="s">
        <v>176</v>
      </c>
      <c r="Y204" s="5">
        <v>44620</v>
      </c>
    </row>
    <row r="205" spans="1:25" ht="42" x14ac:dyDescent="0.3">
      <c r="A205" s="114"/>
      <c r="B205" s="118"/>
      <c r="C205" s="2" t="s">
        <v>377</v>
      </c>
      <c r="D205" s="118"/>
      <c r="E205" s="120"/>
      <c r="F205" s="122"/>
      <c r="G205" s="124"/>
      <c r="H205" s="114"/>
      <c r="I205" s="118"/>
      <c r="J205" s="118"/>
      <c r="K205" s="124"/>
      <c r="L205" s="124"/>
      <c r="M205" s="124"/>
      <c r="N205" s="124"/>
      <c r="O205" s="124"/>
      <c r="P205" s="124"/>
      <c r="Q205" s="124"/>
      <c r="R205" s="124"/>
      <c r="S205" s="124"/>
      <c r="T205" s="124"/>
      <c r="U205" s="124"/>
      <c r="V205" s="5" t="s">
        <v>253</v>
      </c>
      <c r="W205" s="5" t="s">
        <v>254</v>
      </c>
      <c r="X205" s="56" t="s">
        <v>176</v>
      </c>
      <c r="Y205" s="5">
        <v>44615</v>
      </c>
    </row>
    <row r="206" spans="1:25" x14ac:dyDescent="0.3">
      <c r="A206" s="113">
        <v>122</v>
      </c>
      <c r="B206" s="117" t="s">
        <v>184</v>
      </c>
      <c r="C206" s="5" t="s">
        <v>378</v>
      </c>
      <c r="D206" s="117" t="s">
        <v>166</v>
      </c>
      <c r="E206" s="119">
        <v>0.5</v>
      </c>
      <c r="F206" s="121">
        <f>E206*46.7353898630849</f>
        <v>23.367694931542449</v>
      </c>
      <c r="G206" s="123">
        <v>1.1166702936087208E-2</v>
      </c>
      <c r="H206" s="113" t="s">
        <v>150</v>
      </c>
      <c r="I206" s="117" t="s">
        <v>229</v>
      </c>
      <c r="J206" s="117" t="s">
        <v>173</v>
      </c>
      <c r="K206" s="123">
        <f t="shared" si="24"/>
        <v>1.1166702936087208E-2</v>
      </c>
      <c r="L206" s="123">
        <f t="shared" si="25"/>
        <v>3.6074033835029728E-3</v>
      </c>
      <c r="M206" s="123">
        <f t="shared" si="26"/>
        <v>7.5592995525842364E-3</v>
      </c>
      <c r="N206" s="123">
        <v>0</v>
      </c>
      <c r="O206" s="123">
        <v>0</v>
      </c>
      <c r="P206" s="123">
        <v>0</v>
      </c>
      <c r="Q206" s="123">
        <v>0</v>
      </c>
      <c r="R206" s="123">
        <v>0</v>
      </c>
      <c r="S206" s="123">
        <v>0</v>
      </c>
      <c r="T206" s="123">
        <v>0</v>
      </c>
      <c r="U206" s="123">
        <v>0</v>
      </c>
      <c r="V206" s="2" t="s">
        <v>380</v>
      </c>
      <c r="W206" s="5" t="s">
        <v>262</v>
      </c>
      <c r="X206" s="56" t="s">
        <v>176</v>
      </c>
      <c r="Y206" s="5">
        <v>44620</v>
      </c>
    </row>
    <row r="207" spans="1:25" ht="42" x14ac:dyDescent="0.3">
      <c r="A207" s="114"/>
      <c r="B207" s="118"/>
      <c r="C207" s="2" t="s">
        <v>377</v>
      </c>
      <c r="D207" s="118"/>
      <c r="E207" s="120"/>
      <c r="F207" s="122"/>
      <c r="G207" s="124"/>
      <c r="H207" s="114"/>
      <c r="I207" s="118"/>
      <c r="J207" s="118"/>
      <c r="K207" s="124"/>
      <c r="L207" s="124"/>
      <c r="M207" s="124"/>
      <c r="N207" s="124"/>
      <c r="O207" s="124"/>
      <c r="P207" s="124"/>
      <c r="Q207" s="124"/>
      <c r="R207" s="124"/>
      <c r="S207" s="124"/>
      <c r="T207" s="124"/>
      <c r="U207" s="124"/>
      <c r="V207" s="5" t="s">
        <v>253</v>
      </c>
      <c r="W207" s="5" t="s">
        <v>254</v>
      </c>
      <c r="X207" s="56" t="s">
        <v>176</v>
      </c>
      <c r="Y207" s="5">
        <v>44615</v>
      </c>
    </row>
    <row r="208" spans="1:25" ht="69.599999999999994" x14ac:dyDescent="0.3">
      <c r="A208" s="1">
        <v>123</v>
      </c>
      <c r="B208" s="5" t="s">
        <v>184</v>
      </c>
      <c r="C208" s="2" t="s">
        <v>381</v>
      </c>
      <c r="D208" s="5" t="s">
        <v>166</v>
      </c>
      <c r="E208" s="55">
        <v>1</v>
      </c>
      <c r="F208" s="3">
        <v>0.28160503035629603</v>
      </c>
      <c r="G208" s="4">
        <v>1.3457038567599145E-4</v>
      </c>
      <c r="H208" s="1" t="s">
        <v>151</v>
      </c>
      <c r="I208" s="5" t="s">
        <v>229</v>
      </c>
      <c r="J208" s="5" t="s">
        <v>173</v>
      </c>
      <c r="K208" s="4">
        <f t="shared" si="24"/>
        <v>1.3457038567599145E-4</v>
      </c>
      <c r="L208" s="4">
        <f t="shared" si="25"/>
        <v>4.3472963092629037E-5</v>
      </c>
      <c r="M208" s="4">
        <f t="shared" si="26"/>
        <v>9.1097422583362412E-5</v>
      </c>
      <c r="N208" s="4">
        <v>0</v>
      </c>
      <c r="O208" s="4">
        <v>0</v>
      </c>
      <c r="P208" s="4">
        <v>0</v>
      </c>
      <c r="Q208" s="4">
        <v>0</v>
      </c>
      <c r="R208" s="4">
        <v>0</v>
      </c>
      <c r="S208" s="4">
        <v>0</v>
      </c>
      <c r="T208" s="4">
        <v>0</v>
      </c>
      <c r="U208" s="4">
        <v>0</v>
      </c>
      <c r="V208" s="2" t="s">
        <v>380</v>
      </c>
      <c r="W208" s="5" t="s">
        <v>262</v>
      </c>
      <c r="X208" s="56" t="s">
        <v>176</v>
      </c>
      <c r="Y208" s="5">
        <v>44620</v>
      </c>
    </row>
    <row r="209" spans="1:25" ht="69.599999999999994" x14ac:dyDescent="0.3">
      <c r="A209" s="1">
        <v>124</v>
      </c>
      <c r="B209" s="5" t="s">
        <v>184</v>
      </c>
      <c r="C209" s="2" t="s">
        <v>382</v>
      </c>
      <c r="D209" s="5" t="s">
        <v>166</v>
      </c>
      <c r="E209" s="55">
        <v>1</v>
      </c>
      <c r="F209" s="3">
        <v>0.47080078925187102</v>
      </c>
      <c r="G209" s="4">
        <v>2.2498122177017058E-4</v>
      </c>
      <c r="H209" s="1" t="s">
        <v>152</v>
      </c>
      <c r="I209" s="5" t="s">
        <v>229</v>
      </c>
      <c r="J209" s="5" t="s">
        <v>173</v>
      </c>
      <c r="K209" s="4">
        <f t="shared" si="24"/>
        <v>2.2498122177017058E-4</v>
      </c>
      <c r="L209" s="4">
        <f>G209*0.7</f>
        <v>1.5748685523911941E-4</v>
      </c>
      <c r="M209" s="4">
        <f>G209*0.3</f>
        <v>6.7494366531051171E-5</v>
      </c>
      <c r="N209" s="4">
        <v>0</v>
      </c>
      <c r="O209" s="4">
        <v>0</v>
      </c>
      <c r="P209" s="4">
        <v>0</v>
      </c>
      <c r="Q209" s="4">
        <v>0</v>
      </c>
      <c r="R209" s="4">
        <v>0</v>
      </c>
      <c r="S209" s="4">
        <v>0</v>
      </c>
      <c r="T209" s="4">
        <v>0</v>
      </c>
      <c r="U209" s="4">
        <v>0</v>
      </c>
      <c r="V209" s="5" t="s">
        <v>383</v>
      </c>
      <c r="W209" s="5" t="s">
        <v>262</v>
      </c>
      <c r="X209" s="56" t="s">
        <v>176</v>
      </c>
      <c r="Y209" s="5">
        <v>44620</v>
      </c>
    </row>
    <row r="210" spans="1:25" x14ac:dyDescent="0.3">
      <c r="A210" s="1">
        <v>125</v>
      </c>
      <c r="B210" s="5" t="s">
        <v>184</v>
      </c>
      <c r="C210" s="5" t="s">
        <v>384</v>
      </c>
      <c r="D210" s="5" t="s">
        <v>166</v>
      </c>
      <c r="E210" s="55">
        <v>0.5</v>
      </c>
      <c r="F210" s="3">
        <f>E210*9.99902190353752</f>
        <v>4.9995109517687597</v>
      </c>
      <c r="G210" s="4">
        <v>2.389112567057605E-3</v>
      </c>
      <c r="H210" s="1" t="s">
        <v>153</v>
      </c>
      <c r="I210" s="5" t="s">
        <v>229</v>
      </c>
      <c r="J210" s="5" t="s">
        <v>173</v>
      </c>
      <c r="K210" s="4">
        <f t="shared" si="24"/>
        <v>2.389112567057605E-3</v>
      </c>
      <c r="L210" s="4">
        <f>G210*0.7</f>
        <v>1.6723787969403234E-3</v>
      </c>
      <c r="M210" s="4">
        <f>G210*0.3</f>
        <v>7.1673377011728147E-4</v>
      </c>
      <c r="N210" s="4">
        <v>0</v>
      </c>
      <c r="O210" s="4">
        <v>0</v>
      </c>
      <c r="P210" s="4">
        <v>0</v>
      </c>
      <c r="Q210" s="4">
        <v>0</v>
      </c>
      <c r="R210" s="4">
        <v>0</v>
      </c>
      <c r="S210" s="4">
        <v>0</v>
      </c>
      <c r="T210" s="4">
        <v>0</v>
      </c>
      <c r="U210" s="4">
        <v>0</v>
      </c>
      <c r="V210" s="5" t="s">
        <v>383</v>
      </c>
      <c r="W210" s="5" t="s">
        <v>262</v>
      </c>
      <c r="X210" s="56" t="s">
        <v>176</v>
      </c>
      <c r="Y210" s="5">
        <v>44620</v>
      </c>
    </row>
    <row r="211" spans="1:25" x14ac:dyDescent="0.3">
      <c r="A211" s="1">
        <v>125</v>
      </c>
      <c r="B211" s="5" t="s">
        <v>184</v>
      </c>
      <c r="C211" s="5" t="s">
        <v>385</v>
      </c>
      <c r="D211" s="5" t="s">
        <v>166</v>
      </c>
      <c r="E211" s="55">
        <v>0.5</v>
      </c>
      <c r="F211" s="3">
        <f>E211*9.99902190353752</f>
        <v>4.9995109517687597</v>
      </c>
      <c r="G211" s="4">
        <v>2.389112567057605E-3</v>
      </c>
      <c r="H211" s="1" t="s">
        <v>153</v>
      </c>
      <c r="I211" s="5" t="s">
        <v>229</v>
      </c>
      <c r="J211" s="5" t="s">
        <v>173</v>
      </c>
      <c r="K211" s="4">
        <f t="shared" si="24"/>
        <v>2.389112567057605E-3</v>
      </c>
      <c r="L211" s="4">
        <f>G211*0.7</f>
        <v>1.6723787969403234E-3</v>
      </c>
      <c r="M211" s="4">
        <f>G211*0.3</f>
        <v>7.1673377011728147E-4</v>
      </c>
      <c r="N211" s="4">
        <v>0</v>
      </c>
      <c r="O211" s="4">
        <v>0</v>
      </c>
      <c r="P211" s="4">
        <v>0</v>
      </c>
      <c r="Q211" s="4">
        <v>0</v>
      </c>
      <c r="R211" s="4">
        <v>0</v>
      </c>
      <c r="S211" s="4">
        <v>0</v>
      </c>
      <c r="T211" s="4">
        <v>0</v>
      </c>
      <c r="U211" s="4">
        <v>0</v>
      </c>
      <c r="V211" s="5" t="s">
        <v>383</v>
      </c>
      <c r="W211" s="5" t="s">
        <v>262</v>
      </c>
      <c r="X211" s="56" t="s">
        <v>176</v>
      </c>
      <c r="Y211" s="5">
        <v>44620</v>
      </c>
    </row>
    <row r="212" spans="1:25" ht="97.2" x14ac:dyDescent="0.3">
      <c r="A212" s="1">
        <v>126</v>
      </c>
      <c r="B212" s="5" t="s">
        <v>184</v>
      </c>
      <c r="C212" s="2" t="s">
        <v>386</v>
      </c>
      <c r="D212" s="5" t="s">
        <v>166</v>
      </c>
      <c r="E212" s="55">
        <v>1</v>
      </c>
      <c r="F212" s="3">
        <v>20.3096437458534</v>
      </c>
      <c r="G212" s="4">
        <v>9.7053542984068888E-3</v>
      </c>
      <c r="H212" s="1" t="s">
        <v>154</v>
      </c>
      <c r="I212" s="5" t="s">
        <v>229</v>
      </c>
      <c r="J212" s="5" t="s">
        <v>173</v>
      </c>
      <c r="K212" s="4">
        <f t="shared" si="24"/>
        <v>9.7053542984068888E-3</v>
      </c>
      <c r="L212" s="4">
        <f>G212*0.7</f>
        <v>6.7937480088848222E-3</v>
      </c>
      <c r="M212" s="4">
        <f>G212*0.3</f>
        <v>2.9116062895220667E-3</v>
      </c>
      <c r="N212" s="4">
        <v>0</v>
      </c>
      <c r="O212" s="4">
        <v>0</v>
      </c>
      <c r="P212" s="4">
        <v>0</v>
      </c>
      <c r="Q212" s="4">
        <v>0</v>
      </c>
      <c r="R212" s="4">
        <v>0</v>
      </c>
      <c r="S212" s="4">
        <v>0</v>
      </c>
      <c r="T212" s="4">
        <v>0</v>
      </c>
      <c r="U212" s="4">
        <v>0</v>
      </c>
      <c r="V212" s="2" t="s">
        <v>388</v>
      </c>
      <c r="W212" s="5" t="s">
        <v>254</v>
      </c>
      <c r="X212" s="56" t="s">
        <v>176</v>
      </c>
      <c r="Y212" s="5">
        <v>44615</v>
      </c>
    </row>
    <row r="213" spans="1:25" ht="55.8" x14ac:dyDescent="0.3">
      <c r="A213" s="1">
        <v>127</v>
      </c>
      <c r="B213" s="5" t="s">
        <v>184</v>
      </c>
      <c r="C213" s="2" t="s">
        <v>387</v>
      </c>
      <c r="D213" s="5" t="s">
        <v>166</v>
      </c>
      <c r="E213" s="55">
        <v>1</v>
      </c>
      <c r="F213" s="3">
        <v>10.042746053158501</v>
      </c>
      <c r="G213" s="4">
        <v>4.7991195608603765E-3</v>
      </c>
      <c r="H213" s="1" t="s">
        <v>155</v>
      </c>
      <c r="I213" s="5" t="s">
        <v>229</v>
      </c>
      <c r="J213" s="5" t="s">
        <v>173</v>
      </c>
      <c r="K213" s="4">
        <f t="shared" si="24"/>
        <v>4.7991195608603765E-3</v>
      </c>
      <c r="L213" s="4">
        <f>G213*0.32305</f>
        <v>1.5503555741359447E-3</v>
      </c>
      <c r="M213" s="4">
        <f>G213*0.67695</f>
        <v>3.2487639867244322E-3</v>
      </c>
      <c r="N213" s="4">
        <v>0</v>
      </c>
      <c r="O213" s="4">
        <v>0</v>
      </c>
      <c r="P213" s="4">
        <v>0</v>
      </c>
      <c r="Q213" s="4">
        <v>0</v>
      </c>
      <c r="R213" s="4">
        <v>0</v>
      </c>
      <c r="S213" s="4">
        <v>0</v>
      </c>
      <c r="T213" s="4">
        <v>0</v>
      </c>
      <c r="U213" s="4">
        <v>0</v>
      </c>
      <c r="V213" s="5" t="s">
        <v>357</v>
      </c>
      <c r="W213" s="5" t="s">
        <v>262</v>
      </c>
      <c r="X213" s="56" t="s">
        <v>176</v>
      </c>
      <c r="Y213" s="5">
        <v>44620</v>
      </c>
    </row>
    <row r="214" spans="1:25" ht="30" customHeight="1" x14ac:dyDescent="0.3">
      <c r="A214" s="113">
        <v>128</v>
      </c>
      <c r="B214" s="115" t="s">
        <v>185</v>
      </c>
      <c r="C214" s="5" t="s">
        <v>389</v>
      </c>
      <c r="D214" s="117" t="s">
        <v>166</v>
      </c>
      <c r="E214" s="119">
        <v>1</v>
      </c>
      <c r="F214" s="121">
        <v>9.9604843950022293</v>
      </c>
      <c r="G214" s="123">
        <v>4.7598092436745296E-3</v>
      </c>
      <c r="H214" s="113" t="s">
        <v>156</v>
      </c>
      <c r="I214" s="117" t="s">
        <v>229</v>
      </c>
      <c r="J214" s="117" t="s">
        <v>173</v>
      </c>
      <c r="K214" s="123">
        <v>0</v>
      </c>
      <c r="L214" s="123">
        <v>0</v>
      </c>
      <c r="M214" s="123">
        <v>0</v>
      </c>
      <c r="N214" s="123">
        <v>0</v>
      </c>
      <c r="O214" s="123">
        <v>0</v>
      </c>
      <c r="P214" s="123">
        <v>0</v>
      </c>
      <c r="Q214" s="123">
        <v>0</v>
      </c>
      <c r="R214" s="123">
        <f>G214</f>
        <v>4.7598092436745296E-3</v>
      </c>
      <c r="S214" s="123">
        <v>0</v>
      </c>
      <c r="T214" s="123">
        <v>0</v>
      </c>
      <c r="U214" s="123">
        <v>0</v>
      </c>
      <c r="V214" s="5" t="s">
        <v>390</v>
      </c>
      <c r="W214" s="5" t="s">
        <v>262</v>
      </c>
      <c r="X214" s="56" t="s">
        <v>176</v>
      </c>
      <c r="Y214" s="5">
        <v>44620</v>
      </c>
    </row>
    <row r="215" spans="1:25" ht="42" x14ac:dyDescent="0.3">
      <c r="A215" s="114"/>
      <c r="B215" s="116"/>
      <c r="C215" s="2" t="s">
        <v>377</v>
      </c>
      <c r="D215" s="118"/>
      <c r="E215" s="120"/>
      <c r="F215" s="122"/>
      <c r="G215" s="124"/>
      <c r="H215" s="114"/>
      <c r="I215" s="118"/>
      <c r="J215" s="118"/>
      <c r="K215" s="124"/>
      <c r="L215" s="124"/>
      <c r="M215" s="124"/>
      <c r="N215" s="124"/>
      <c r="O215" s="124"/>
      <c r="P215" s="124"/>
      <c r="Q215" s="124"/>
      <c r="R215" s="124"/>
      <c r="S215" s="124"/>
      <c r="T215" s="124"/>
      <c r="U215" s="124"/>
      <c r="V215" s="5" t="s">
        <v>253</v>
      </c>
      <c r="W215" s="5" t="s">
        <v>254</v>
      </c>
      <c r="X215" s="56" t="s">
        <v>176</v>
      </c>
      <c r="Y215" s="5">
        <v>44615</v>
      </c>
    </row>
    <row r="216" spans="1:25" ht="55.8" x14ac:dyDescent="0.3">
      <c r="A216" s="1">
        <v>129</v>
      </c>
      <c r="B216" s="5" t="s">
        <v>184</v>
      </c>
      <c r="C216" s="2" t="s">
        <v>391</v>
      </c>
      <c r="D216" s="5" t="s">
        <v>166</v>
      </c>
      <c r="E216" s="55">
        <v>1</v>
      </c>
      <c r="F216" s="3">
        <v>2.35640020100139</v>
      </c>
      <c r="G216" s="4">
        <v>1.1260512053159466E-3</v>
      </c>
      <c r="H216" s="1" t="s">
        <v>157</v>
      </c>
      <c r="I216" s="5" t="s">
        <v>229</v>
      </c>
      <c r="J216" s="5" t="s">
        <v>173</v>
      </c>
      <c r="K216" s="4">
        <f t="shared" ref="K216:K222" si="27">L216+M216</f>
        <v>1.1260512053159468E-3</v>
      </c>
      <c r="L216" s="4">
        <f t="shared" ref="L216:L222" si="28">G216*0.32305</f>
        <v>3.6377084187731658E-4</v>
      </c>
      <c r="M216" s="4">
        <f t="shared" ref="M216:M222" si="29">G216*0.67695</f>
        <v>7.6228036343863016E-4</v>
      </c>
      <c r="N216" s="4">
        <v>0</v>
      </c>
      <c r="O216" s="4">
        <v>0</v>
      </c>
      <c r="P216" s="4">
        <v>0</v>
      </c>
      <c r="Q216" s="4">
        <v>0</v>
      </c>
      <c r="R216" s="4">
        <v>0</v>
      </c>
      <c r="S216" s="4">
        <v>0</v>
      </c>
      <c r="T216" s="4">
        <v>0</v>
      </c>
      <c r="U216" s="4">
        <v>0</v>
      </c>
      <c r="V216" s="5" t="s">
        <v>393</v>
      </c>
      <c r="W216" s="5" t="s">
        <v>262</v>
      </c>
      <c r="X216" s="56" t="s">
        <v>176</v>
      </c>
      <c r="Y216" s="5">
        <v>44620</v>
      </c>
    </row>
    <row r="217" spans="1:25" ht="69.599999999999994" x14ac:dyDescent="0.3">
      <c r="A217" s="1">
        <v>130</v>
      </c>
      <c r="B217" s="5" t="s">
        <v>184</v>
      </c>
      <c r="C217" s="2" t="s">
        <v>392</v>
      </c>
      <c r="D217" s="5" t="s">
        <v>166</v>
      </c>
      <c r="E217" s="55">
        <v>1</v>
      </c>
      <c r="F217" s="3">
        <v>4.9952977166765802</v>
      </c>
      <c r="G217" s="4">
        <v>2.3870991915487198E-3</v>
      </c>
      <c r="H217" s="1" t="s">
        <v>158</v>
      </c>
      <c r="I217" s="5" t="s">
        <v>229</v>
      </c>
      <c r="J217" s="5" t="s">
        <v>173</v>
      </c>
      <c r="K217" s="4">
        <f t="shared" si="27"/>
        <v>2.3870991915487198E-3</v>
      </c>
      <c r="L217" s="4">
        <f t="shared" si="28"/>
        <v>7.7115239382981391E-4</v>
      </c>
      <c r="M217" s="4">
        <f t="shared" si="29"/>
        <v>1.615946797718906E-3</v>
      </c>
      <c r="N217" s="4">
        <v>0</v>
      </c>
      <c r="O217" s="4">
        <v>0</v>
      </c>
      <c r="P217" s="4">
        <v>0</v>
      </c>
      <c r="Q217" s="4">
        <v>0</v>
      </c>
      <c r="R217" s="4">
        <v>0</v>
      </c>
      <c r="S217" s="4">
        <v>0</v>
      </c>
      <c r="T217" s="4">
        <v>0</v>
      </c>
      <c r="U217" s="4">
        <v>0</v>
      </c>
      <c r="V217" s="2" t="s">
        <v>357</v>
      </c>
      <c r="W217" s="5" t="s">
        <v>262</v>
      </c>
      <c r="X217" s="56" t="s">
        <v>176</v>
      </c>
      <c r="Y217" s="5">
        <v>44620</v>
      </c>
    </row>
    <row r="218" spans="1:25" ht="55.8" x14ac:dyDescent="0.3">
      <c r="A218" s="1">
        <v>131</v>
      </c>
      <c r="B218" s="5" t="s">
        <v>184</v>
      </c>
      <c r="C218" s="2" t="s">
        <v>391</v>
      </c>
      <c r="D218" s="5" t="s">
        <v>166</v>
      </c>
      <c r="E218" s="55">
        <v>1</v>
      </c>
      <c r="F218" s="3">
        <v>6.1309830717285001</v>
      </c>
      <c r="G218" s="4">
        <v>2.9298083045306402E-3</v>
      </c>
      <c r="H218" s="1" t="s">
        <v>159</v>
      </c>
      <c r="I218" s="5" t="s">
        <v>229</v>
      </c>
      <c r="J218" s="5" t="s">
        <v>173</v>
      </c>
      <c r="K218" s="4">
        <f t="shared" si="27"/>
        <v>2.9298083045306402E-3</v>
      </c>
      <c r="L218" s="4">
        <f t="shared" si="28"/>
        <v>9.4647457277862335E-4</v>
      </c>
      <c r="M218" s="4">
        <f t="shared" si="29"/>
        <v>1.9833337317520169E-3</v>
      </c>
      <c r="N218" s="4">
        <v>0</v>
      </c>
      <c r="O218" s="4">
        <v>0</v>
      </c>
      <c r="P218" s="4">
        <v>0</v>
      </c>
      <c r="Q218" s="4">
        <v>0</v>
      </c>
      <c r="R218" s="4">
        <v>0</v>
      </c>
      <c r="S218" s="4">
        <v>0</v>
      </c>
      <c r="T218" s="4">
        <v>0</v>
      </c>
      <c r="U218" s="4">
        <v>0</v>
      </c>
      <c r="V218" s="5" t="s">
        <v>394</v>
      </c>
      <c r="W218" s="5" t="s">
        <v>262</v>
      </c>
      <c r="X218" s="56" t="s">
        <v>176</v>
      </c>
      <c r="Y218" s="5">
        <v>44620</v>
      </c>
    </row>
    <row r="219" spans="1:25" ht="55.8" x14ac:dyDescent="0.3">
      <c r="A219" s="1">
        <v>132</v>
      </c>
      <c r="B219" s="5" t="s">
        <v>184</v>
      </c>
      <c r="C219" s="2" t="s">
        <v>387</v>
      </c>
      <c r="D219" s="5" t="s">
        <v>166</v>
      </c>
      <c r="E219" s="55">
        <v>1</v>
      </c>
      <c r="F219" s="3">
        <v>8.3976130831200706</v>
      </c>
      <c r="G219" s="4">
        <v>4.0129610963391439E-3</v>
      </c>
      <c r="H219" s="1" t="s">
        <v>160</v>
      </c>
      <c r="I219" s="5" t="s">
        <v>229</v>
      </c>
      <c r="J219" s="5" t="s">
        <v>173</v>
      </c>
      <c r="K219" s="4">
        <f t="shared" si="27"/>
        <v>4.0129610963391439E-3</v>
      </c>
      <c r="L219" s="4">
        <f t="shared" si="28"/>
        <v>1.2963870821723605E-3</v>
      </c>
      <c r="M219" s="4">
        <f t="shared" si="29"/>
        <v>2.7165740141667839E-3</v>
      </c>
      <c r="N219" s="4">
        <v>0</v>
      </c>
      <c r="O219" s="4">
        <v>0</v>
      </c>
      <c r="P219" s="4">
        <v>0</v>
      </c>
      <c r="Q219" s="4">
        <v>0</v>
      </c>
      <c r="R219" s="4">
        <v>0</v>
      </c>
      <c r="S219" s="4">
        <v>0</v>
      </c>
      <c r="T219" s="4">
        <v>0</v>
      </c>
      <c r="U219" s="4">
        <v>0</v>
      </c>
      <c r="V219" s="5" t="s">
        <v>357</v>
      </c>
      <c r="W219" s="5" t="s">
        <v>262</v>
      </c>
      <c r="X219" s="56" t="s">
        <v>176</v>
      </c>
      <c r="Y219" s="5">
        <v>44620</v>
      </c>
    </row>
    <row r="220" spans="1:25" ht="55.8" x14ac:dyDescent="0.3">
      <c r="A220" s="1">
        <v>133</v>
      </c>
      <c r="B220" s="5" t="s">
        <v>184</v>
      </c>
      <c r="C220" s="2" t="s">
        <v>391</v>
      </c>
      <c r="D220" s="5" t="s">
        <v>166</v>
      </c>
      <c r="E220" s="55">
        <v>1</v>
      </c>
      <c r="F220" s="3">
        <v>2.0551201029664998</v>
      </c>
      <c r="G220" s="4">
        <v>9.8207870973318341E-4</v>
      </c>
      <c r="H220" s="1" t="s">
        <v>161</v>
      </c>
      <c r="I220" s="5" t="s">
        <v>229</v>
      </c>
      <c r="J220" s="5" t="s">
        <v>173</v>
      </c>
      <c r="K220" s="4">
        <f t="shared" si="27"/>
        <v>9.8207870973318341E-4</v>
      </c>
      <c r="L220" s="4">
        <f t="shared" si="28"/>
        <v>3.1726052717930491E-4</v>
      </c>
      <c r="M220" s="4">
        <f t="shared" si="29"/>
        <v>6.6481818255387855E-4</v>
      </c>
      <c r="N220" s="4">
        <v>0</v>
      </c>
      <c r="O220" s="4">
        <v>0</v>
      </c>
      <c r="P220" s="4">
        <v>0</v>
      </c>
      <c r="Q220" s="4">
        <v>0</v>
      </c>
      <c r="R220" s="4">
        <v>0</v>
      </c>
      <c r="S220" s="4">
        <v>0</v>
      </c>
      <c r="T220" s="4">
        <v>0</v>
      </c>
      <c r="U220" s="4">
        <v>0</v>
      </c>
      <c r="V220" s="5" t="s">
        <v>394</v>
      </c>
      <c r="W220" s="5" t="s">
        <v>262</v>
      </c>
      <c r="X220" s="56" t="s">
        <v>176</v>
      </c>
      <c r="Y220" s="5">
        <v>44620</v>
      </c>
    </row>
    <row r="221" spans="1:25" ht="42" x14ac:dyDescent="0.3">
      <c r="A221" s="1">
        <v>134</v>
      </c>
      <c r="B221" s="5" t="s">
        <v>184</v>
      </c>
      <c r="C221" s="2" t="s">
        <v>441</v>
      </c>
      <c r="D221" s="5" t="s">
        <v>166</v>
      </c>
      <c r="E221" s="55">
        <v>1</v>
      </c>
      <c r="F221" s="3">
        <v>40.370730995456299</v>
      </c>
      <c r="G221" s="4">
        <v>1.9291941089464599E-2</v>
      </c>
      <c r="H221" s="1" t="s">
        <v>162</v>
      </c>
      <c r="I221" s="5" t="s">
        <v>229</v>
      </c>
      <c r="J221" s="5" t="s">
        <v>173</v>
      </c>
      <c r="K221" s="4">
        <f t="shared" si="27"/>
        <v>1.9291941089464599E-2</v>
      </c>
      <c r="L221" s="4">
        <f t="shared" si="28"/>
        <v>6.2322615689515389E-3</v>
      </c>
      <c r="M221" s="4">
        <f t="shared" si="29"/>
        <v>1.3059679520513061E-2</v>
      </c>
      <c r="N221" s="4">
        <v>0</v>
      </c>
      <c r="O221" s="4">
        <v>0</v>
      </c>
      <c r="P221" s="4">
        <v>0</v>
      </c>
      <c r="Q221" s="4">
        <v>0</v>
      </c>
      <c r="R221" s="4">
        <v>0</v>
      </c>
      <c r="S221" s="4">
        <v>0</v>
      </c>
      <c r="T221" s="4">
        <v>0</v>
      </c>
      <c r="U221" s="4">
        <v>0</v>
      </c>
      <c r="V221" s="2" t="s">
        <v>357</v>
      </c>
      <c r="W221" s="5" t="s">
        <v>262</v>
      </c>
      <c r="X221" s="56" t="s">
        <v>176</v>
      </c>
      <c r="Y221" s="5">
        <v>44620</v>
      </c>
    </row>
    <row r="222" spans="1:25" ht="28.2" x14ac:dyDescent="0.3">
      <c r="A222" s="1">
        <v>135</v>
      </c>
      <c r="B222" s="5" t="s">
        <v>184</v>
      </c>
      <c r="C222" s="2" t="s">
        <v>395</v>
      </c>
      <c r="D222" s="5" t="s">
        <v>166</v>
      </c>
      <c r="E222" s="55">
        <v>1</v>
      </c>
      <c r="F222" s="3">
        <v>0.33822335934131298</v>
      </c>
      <c r="G222" s="4">
        <v>1.6162654429007549E-4</v>
      </c>
      <c r="H222" s="1" t="s">
        <v>163</v>
      </c>
      <c r="I222" s="5" t="s">
        <v>229</v>
      </c>
      <c r="J222" s="5" t="s">
        <v>173</v>
      </c>
      <c r="K222" s="4">
        <f t="shared" si="27"/>
        <v>1.6162654429007549E-4</v>
      </c>
      <c r="L222" s="4">
        <f t="shared" si="28"/>
        <v>5.2213455132908889E-5</v>
      </c>
      <c r="M222" s="4">
        <f t="shared" si="29"/>
        <v>1.0941308915716661E-4</v>
      </c>
      <c r="N222" s="4">
        <v>0</v>
      </c>
      <c r="O222" s="4">
        <v>0</v>
      </c>
      <c r="P222" s="4">
        <v>0</v>
      </c>
      <c r="Q222" s="4">
        <v>0</v>
      </c>
      <c r="R222" s="4">
        <v>0</v>
      </c>
      <c r="S222" s="4">
        <v>0</v>
      </c>
      <c r="T222" s="4">
        <v>0</v>
      </c>
      <c r="U222" s="4">
        <v>0</v>
      </c>
      <c r="V222" s="5" t="s">
        <v>396</v>
      </c>
      <c r="W222" s="5" t="s">
        <v>262</v>
      </c>
      <c r="X222" s="56" t="s">
        <v>176</v>
      </c>
      <c r="Y222" s="5">
        <v>44620</v>
      </c>
    </row>
    <row r="223" spans="1:25" x14ac:dyDescent="0.3">
      <c r="A223" s="1"/>
      <c r="B223" s="8"/>
      <c r="C223" s="8"/>
      <c r="D223" s="8"/>
      <c r="E223" s="76"/>
      <c r="F223" s="77">
        <f>SUM(F4:F222)</f>
        <v>2092.6225883297238</v>
      </c>
      <c r="G223" s="78">
        <f>SUM(G4:G222)</f>
        <v>1.0000000001655327</v>
      </c>
      <c r="H223" s="1"/>
      <c r="I223" s="5"/>
      <c r="J223" s="5"/>
      <c r="K223" s="78">
        <f>SUM(K2:K222)</f>
        <v>0.94515923293871795</v>
      </c>
      <c r="L223" s="78">
        <f t="shared" ref="L223:U223" si="30">SUM(L4:L222)</f>
        <v>0.43619051045014984</v>
      </c>
      <c r="M223" s="78">
        <f t="shared" si="30"/>
        <v>0.50896872248856762</v>
      </c>
      <c r="N223" s="78">
        <f t="shared" si="30"/>
        <v>1.2549262407742467E-2</v>
      </c>
      <c r="O223" s="78">
        <f t="shared" si="30"/>
        <v>2.3377799417394467E-2</v>
      </c>
      <c r="P223" s="78">
        <f t="shared" si="30"/>
        <v>3.4286326221687083E-4</v>
      </c>
      <c r="Q223" s="78">
        <f t="shared" si="30"/>
        <v>7.6197573364425071E-3</v>
      </c>
      <c r="R223" s="78">
        <f t="shared" si="30"/>
        <v>5.7566992436745299E-3</v>
      </c>
      <c r="S223" s="78">
        <f t="shared" si="30"/>
        <v>3.8572116999397972E-3</v>
      </c>
      <c r="T223" s="78">
        <f t="shared" si="30"/>
        <v>1.2857372333132657E-3</v>
      </c>
      <c r="U223" s="78">
        <f t="shared" si="30"/>
        <v>5.143649094463343E-5</v>
      </c>
    </row>
    <row r="224" spans="1:25" s="6" customFormat="1" ht="13.8" x14ac:dyDescent="0.25">
      <c r="E224" s="80"/>
      <c r="F224" s="81"/>
      <c r="G224" s="82"/>
      <c r="I224" s="79"/>
      <c r="J224" s="79"/>
      <c r="K224" s="83"/>
      <c r="L224" s="81"/>
      <c r="M224" s="81"/>
      <c r="N224" s="81"/>
      <c r="O224" s="81"/>
      <c r="P224" s="81"/>
      <c r="Q224" s="81"/>
      <c r="R224" s="81"/>
      <c r="S224" s="81"/>
      <c r="T224" s="81"/>
      <c r="U224" s="81"/>
      <c r="V224" s="79"/>
      <c r="W224" s="79"/>
      <c r="X224" s="79"/>
      <c r="Y224" s="79"/>
    </row>
    <row r="225" spans="1:25" s="6" customFormat="1" ht="13.8" x14ac:dyDescent="0.25">
      <c r="A225" s="105" t="s">
        <v>439</v>
      </c>
      <c r="B225" s="106"/>
      <c r="C225" s="106"/>
      <c r="D225" s="106"/>
      <c r="E225" s="107"/>
      <c r="G225" s="82"/>
      <c r="I225" s="79"/>
      <c r="J225" s="79"/>
      <c r="K225" s="82"/>
      <c r="L225" s="83"/>
      <c r="M225" s="82"/>
      <c r="N225" s="82"/>
      <c r="O225" s="82"/>
      <c r="P225" s="82"/>
      <c r="Q225" s="82"/>
      <c r="R225" s="82"/>
      <c r="S225" s="82"/>
      <c r="T225" s="82"/>
      <c r="U225" s="82"/>
      <c r="V225" s="79"/>
      <c r="W225" s="79"/>
      <c r="X225" s="79"/>
      <c r="Y225" s="79"/>
    </row>
    <row r="226" spans="1:25" s="6" customFormat="1" ht="13.8" x14ac:dyDescent="0.25">
      <c r="A226" s="108"/>
      <c r="B226" s="109"/>
      <c r="C226" s="109"/>
      <c r="D226" s="109"/>
      <c r="E226" s="110"/>
      <c r="G226" s="82"/>
      <c r="I226" s="79"/>
      <c r="J226" s="79"/>
      <c r="K226" s="83"/>
      <c r="L226" s="81"/>
      <c r="M226" s="81"/>
      <c r="N226" s="82"/>
      <c r="O226" s="82"/>
      <c r="P226" s="82"/>
      <c r="Q226" s="82"/>
      <c r="R226" s="82"/>
      <c r="S226" s="82"/>
      <c r="T226" s="82"/>
      <c r="U226" s="82"/>
      <c r="V226" s="79"/>
      <c r="W226" s="79"/>
      <c r="X226" s="79"/>
      <c r="Y226" s="79"/>
    </row>
    <row r="227" spans="1:25" s="6" customFormat="1" ht="13.8" x14ac:dyDescent="0.25">
      <c r="E227" s="80"/>
      <c r="G227" s="111" t="s">
        <v>440</v>
      </c>
      <c r="H227" s="112"/>
      <c r="I227" s="77">
        <f>F223*K223</f>
        <v>1977.8615604159563</v>
      </c>
      <c r="J227" s="79"/>
      <c r="K227" s="83"/>
      <c r="L227" s="81"/>
      <c r="M227" s="82"/>
      <c r="N227" s="82"/>
      <c r="O227" s="82"/>
      <c r="P227" s="82"/>
      <c r="Q227" s="82"/>
      <c r="R227" s="82"/>
      <c r="S227" s="82"/>
      <c r="T227" s="82"/>
      <c r="U227" s="82"/>
      <c r="V227" s="79"/>
      <c r="W227" s="79"/>
      <c r="X227" s="79"/>
      <c r="Y227" s="79"/>
    </row>
    <row r="228" spans="1:25" s="6" customFormat="1" ht="13.8" x14ac:dyDescent="0.25">
      <c r="E228" s="80"/>
      <c r="G228" s="82"/>
      <c r="I228" s="79"/>
      <c r="J228" s="79"/>
      <c r="K228" s="83"/>
      <c r="L228" s="83"/>
      <c r="M228" s="82"/>
      <c r="N228" s="82"/>
      <c r="O228" s="82"/>
      <c r="P228" s="82"/>
      <c r="Q228" s="82"/>
      <c r="R228" s="82"/>
      <c r="S228" s="82"/>
      <c r="T228" s="82"/>
      <c r="U228" s="82"/>
      <c r="V228" s="79"/>
      <c r="W228" s="79"/>
      <c r="X228" s="79"/>
      <c r="Y228" s="79"/>
    </row>
    <row r="229" spans="1:25" s="6" customFormat="1" ht="13.8" x14ac:dyDescent="0.25">
      <c r="E229" s="80"/>
      <c r="G229" s="82"/>
      <c r="I229" s="79"/>
      <c r="J229" s="79"/>
      <c r="K229" s="83"/>
      <c r="L229" s="82"/>
      <c r="M229" s="82"/>
      <c r="N229" s="82"/>
      <c r="O229" s="82"/>
      <c r="P229" s="82"/>
      <c r="Q229" s="82"/>
      <c r="R229" s="82"/>
      <c r="S229" s="82"/>
      <c r="T229" s="82"/>
      <c r="U229" s="82"/>
      <c r="V229" s="79"/>
      <c r="W229" s="79"/>
      <c r="X229" s="79"/>
      <c r="Y229" s="79"/>
    </row>
    <row r="230" spans="1:25" s="6" customFormat="1" ht="13.8" x14ac:dyDescent="0.25">
      <c r="E230" s="80"/>
      <c r="G230" s="82"/>
      <c r="I230" s="79"/>
      <c r="J230" s="79"/>
      <c r="K230" s="83"/>
      <c r="L230" s="82"/>
      <c r="M230" s="82"/>
      <c r="N230" s="82"/>
      <c r="O230" s="82"/>
      <c r="P230" s="82"/>
      <c r="Q230" s="82"/>
      <c r="R230" s="82"/>
      <c r="S230" s="82"/>
      <c r="T230" s="82"/>
      <c r="U230" s="82"/>
      <c r="V230" s="79"/>
      <c r="W230" s="79"/>
      <c r="X230" s="79"/>
      <c r="Y230" s="79"/>
    </row>
    <row r="231" spans="1:25" s="6" customFormat="1" ht="13.8" x14ac:dyDescent="0.25">
      <c r="E231" s="80"/>
      <c r="G231" s="82"/>
      <c r="I231" s="79"/>
      <c r="J231" s="79"/>
      <c r="K231" s="83"/>
      <c r="L231" s="82"/>
      <c r="M231" s="82"/>
      <c r="N231" s="82"/>
      <c r="O231" s="82"/>
      <c r="P231" s="82"/>
      <c r="Q231" s="82"/>
      <c r="R231" s="82"/>
      <c r="S231" s="82"/>
      <c r="T231" s="82"/>
      <c r="U231" s="82"/>
      <c r="V231" s="79"/>
      <c r="W231" s="79"/>
      <c r="X231" s="79"/>
      <c r="Y231" s="79"/>
    </row>
    <row r="232" spans="1:25" s="6" customFormat="1" ht="13.8" x14ac:dyDescent="0.25">
      <c r="E232" s="80"/>
      <c r="G232" s="82"/>
      <c r="I232" s="79"/>
      <c r="J232" s="79"/>
      <c r="K232" s="82"/>
      <c r="L232" s="82"/>
      <c r="M232" s="82"/>
      <c r="N232" s="82"/>
      <c r="O232" s="82"/>
      <c r="P232" s="82"/>
      <c r="Q232" s="82"/>
      <c r="R232" s="82"/>
      <c r="S232" s="82"/>
      <c r="T232" s="82"/>
      <c r="U232" s="82"/>
      <c r="V232" s="79"/>
      <c r="W232" s="79"/>
      <c r="X232" s="79"/>
      <c r="Y232" s="79"/>
    </row>
    <row r="233" spans="1:25" s="6" customFormat="1" ht="13.8" x14ac:dyDescent="0.25">
      <c r="E233" s="80"/>
      <c r="G233" s="82"/>
      <c r="I233" s="79"/>
      <c r="J233" s="79"/>
      <c r="K233" s="82"/>
      <c r="L233" s="82"/>
      <c r="M233" s="82"/>
      <c r="N233" s="82"/>
      <c r="O233" s="82"/>
      <c r="P233" s="82"/>
      <c r="Q233" s="82"/>
      <c r="R233" s="82"/>
      <c r="S233" s="82"/>
      <c r="T233" s="82"/>
      <c r="U233" s="82"/>
      <c r="V233" s="79"/>
      <c r="W233" s="79"/>
      <c r="X233" s="79"/>
      <c r="Y233" s="79"/>
    </row>
    <row r="234" spans="1:25" s="6" customFormat="1" ht="13.8" x14ac:dyDescent="0.25">
      <c r="E234" s="80"/>
      <c r="G234" s="82"/>
      <c r="I234" s="79"/>
      <c r="J234" s="79"/>
      <c r="K234" s="82"/>
      <c r="L234" s="82"/>
      <c r="M234" s="82"/>
      <c r="N234" s="82"/>
      <c r="O234" s="82"/>
      <c r="P234" s="82"/>
      <c r="Q234" s="82"/>
      <c r="R234" s="82"/>
      <c r="S234" s="82"/>
      <c r="T234" s="82"/>
      <c r="U234" s="82"/>
      <c r="V234" s="79"/>
      <c r="W234" s="79"/>
      <c r="X234" s="79"/>
      <c r="Y234" s="79"/>
    </row>
    <row r="235" spans="1:25" s="6" customFormat="1" ht="13.8" x14ac:dyDescent="0.25">
      <c r="E235" s="80"/>
      <c r="G235" s="82"/>
      <c r="I235" s="79"/>
      <c r="J235" s="79"/>
      <c r="K235" s="82"/>
      <c r="L235" s="82"/>
      <c r="M235" s="82"/>
      <c r="N235" s="82"/>
      <c r="O235" s="82"/>
      <c r="P235" s="82"/>
      <c r="Q235" s="82"/>
      <c r="R235" s="82"/>
      <c r="S235" s="82"/>
      <c r="T235" s="82"/>
      <c r="U235" s="82"/>
      <c r="V235" s="79"/>
      <c r="W235" s="79"/>
      <c r="X235" s="79"/>
      <c r="Y235" s="79"/>
    </row>
    <row r="236" spans="1:25" s="6" customFormat="1" ht="13.8" x14ac:dyDescent="0.25">
      <c r="E236" s="80"/>
      <c r="G236" s="82"/>
      <c r="I236" s="79"/>
      <c r="J236" s="79"/>
      <c r="K236" s="82"/>
      <c r="L236" s="82"/>
      <c r="M236" s="82"/>
      <c r="N236" s="82"/>
      <c r="O236" s="82"/>
      <c r="P236" s="82"/>
      <c r="Q236" s="82"/>
      <c r="R236" s="82"/>
      <c r="S236" s="82"/>
      <c r="T236" s="82"/>
      <c r="U236" s="82"/>
      <c r="V236" s="79"/>
      <c r="W236" s="79"/>
      <c r="X236" s="79"/>
      <c r="Y236" s="79"/>
    </row>
    <row r="237" spans="1:25" s="6" customFormat="1" ht="13.8" x14ac:dyDescent="0.25">
      <c r="E237" s="80"/>
      <c r="G237" s="82"/>
      <c r="I237" s="79"/>
      <c r="J237" s="79"/>
      <c r="K237" s="82"/>
      <c r="L237" s="82"/>
      <c r="M237" s="82"/>
      <c r="N237" s="82"/>
      <c r="O237" s="82"/>
      <c r="P237" s="82"/>
      <c r="Q237" s="82"/>
      <c r="R237" s="82"/>
      <c r="S237" s="82"/>
      <c r="T237" s="82"/>
      <c r="U237" s="82"/>
      <c r="V237" s="79"/>
      <c r="W237" s="79"/>
      <c r="X237" s="79"/>
      <c r="Y237" s="79"/>
    </row>
    <row r="238" spans="1:25" s="6" customFormat="1" ht="13.8" x14ac:dyDescent="0.25">
      <c r="E238" s="80"/>
      <c r="G238" s="82"/>
      <c r="I238" s="79"/>
      <c r="J238" s="79"/>
      <c r="K238" s="82"/>
      <c r="L238" s="82"/>
      <c r="M238" s="82"/>
      <c r="N238" s="82"/>
      <c r="O238" s="82"/>
      <c r="P238" s="82"/>
      <c r="Q238" s="82"/>
      <c r="R238" s="82"/>
      <c r="S238" s="82"/>
      <c r="T238" s="82"/>
      <c r="U238" s="82"/>
      <c r="V238" s="79"/>
      <c r="W238" s="79"/>
      <c r="X238" s="79"/>
      <c r="Y238" s="79"/>
    </row>
    <row r="239" spans="1:25" s="6" customFormat="1" ht="13.8" x14ac:dyDescent="0.25">
      <c r="E239" s="80"/>
      <c r="G239" s="82"/>
      <c r="I239" s="79"/>
      <c r="J239" s="79"/>
      <c r="K239" s="82"/>
      <c r="L239" s="82"/>
      <c r="M239" s="82"/>
      <c r="N239" s="82"/>
      <c r="O239" s="82"/>
      <c r="P239" s="82"/>
      <c r="Q239" s="82"/>
      <c r="R239" s="82"/>
      <c r="S239" s="82"/>
      <c r="T239" s="82"/>
      <c r="U239" s="82"/>
      <c r="V239" s="79"/>
      <c r="W239" s="79"/>
      <c r="X239" s="79"/>
      <c r="Y239" s="79"/>
    </row>
    <row r="240" spans="1:25" s="6" customFormat="1" ht="13.8" x14ac:dyDescent="0.25">
      <c r="E240" s="80"/>
      <c r="G240" s="82"/>
      <c r="I240" s="79"/>
      <c r="J240" s="79"/>
      <c r="K240" s="82"/>
      <c r="L240" s="82"/>
      <c r="M240" s="82"/>
      <c r="N240" s="82"/>
      <c r="O240" s="82"/>
      <c r="P240" s="82"/>
      <c r="Q240" s="82"/>
      <c r="R240" s="82"/>
      <c r="S240" s="82"/>
      <c r="T240" s="82"/>
      <c r="U240" s="82"/>
      <c r="V240" s="79"/>
      <c r="W240" s="79"/>
      <c r="X240" s="79"/>
      <c r="Y240" s="79"/>
    </row>
    <row r="241" spans="1:25" s="6" customFormat="1" ht="13.8" x14ac:dyDescent="0.25">
      <c r="E241" s="80"/>
      <c r="G241" s="82"/>
      <c r="I241" s="79"/>
      <c r="J241" s="79"/>
      <c r="K241" s="82"/>
      <c r="L241" s="82"/>
      <c r="M241" s="82"/>
      <c r="N241" s="82"/>
      <c r="O241" s="82"/>
      <c r="P241" s="82"/>
      <c r="Q241" s="82"/>
      <c r="R241" s="82"/>
      <c r="S241" s="82"/>
      <c r="T241" s="82"/>
      <c r="U241" s="82"/>
      <c r="V241" s="79"/>
      <c r="W241" s="79"/>
      <c r="X241" s="79"/>
      <c r="Y241" s="79"/>
    </row>
    <row r="242" spans="1:25" s="6" customFormat="1" ht="13.8" x14ac:dyDescent="0.25">
      <c r="E242" s="80"/>
      <c r="G242" s="82"/>
      <c r="I242" s="79"/>
      <c r="J242" s="79"/>
      <c r="K242" s="82"/>
      <c r="L242" s="82"/>
      <c r="M242" s="82"/>
      <c r="N242" s="82"/>
      <c r="O242" s="82"/>
      <c r="P242" s="82"/>
      <c r="Q242" s="82"/>
      <c r="R242" s="82"/>
      <c r="S242" s="82"/>
      <c r="T242" s="82"/>
      <c r="U242" s="82"/>
      <c r="V242" s="79"/>
      <c r="W242" s="79"/>
      <c r="X242" s="79"/>
      <c r="Y242" s="79"/>
    </row>
    <row r="243" spans="1:25" s="6" customFormat="1" ht="13.8" x14ac:dyDescent="0.25">
      <c r="E243" s="80"/>
      <c r="G243" s="82"/>
      <c r="I243" s="79"/>
      <c r="J243" s="79"/>
      <c r="K243" s="82"/>
      <c r="L243" s="82"/>
      <c r="M243" s="82"/>
      <c r="N243" s="82"/>
      <c r="O243" s="82"/>
      <c r="P243" s="82"/>
      <c r="Q243" s="82"/>
      <c r="R243" s="82"/>
      <c r="S243" s="82"/>
      <c r="T243" s="82"/>
      <c r="U243" s="82"/>
      <c r="V243" s="79"/>
      <c r="W243" s="79"/>
      <c r="X243" s="79"/>
      <c r="Y243" s="79"/>
    </row>
    <row r="244" spans="1:25" s="6" customFormat="1" ht="13.8" x14ac:dyDescent="0.25">
      <c r="E244" s="80"/>
      <c r="G244" s="82"/>
      <c r="I244" s="79"/>
      <c r="J244" s="79"/>
      <c r="K244" s="82"/>
      <c r="L244" s="82"/>
      <c r="M244" s="82"/>
      <c r="N244" s="82"/>
      <c r="O244" s="82"/>
      <c r="P244" s="82"/>
      <c r="Q244" s="82"/>
      <c r="R244" s="82"/>
      <c r="S244" s="82"/>
      <c r="T244" s="82"/>
      <c r="U244" s="82"/>
      <c r="V244" s="79"/>
      <c r="W244" s="79"/>
      <c r="X244" s="79"/>
      <c r="Y244" s="79"/>
    </row>
    <row r="245" spans="1:25" s="6" customFormat="1" ht="13.8" x14ac:dyDescent="0.25">
      <c r="E245" s="80"/>
      <c r="G245" s="82"/>
      <c r="I245" s="79"/>
      <c r="J245" s="79"/>
      <c r="K245" s="82"/>
      <c r="L245" s="82"/>
      <c r="M245" s="82"/>
      <c r="N245" s="82"/>
      <c r="O245" s="82"/>
      <c r="P245" s="82"/>
      <c r="Q245" s="82"/>
      <c r="R245" s="82"/>
      <c r="S245" s="82"/>
      <c r="T245" s="82"/>
      <c r="U245" s="82"/>
      <c r="V245" s="79"/>
      <c r="W245" s="79"/>
      <c r="X245" s="79"/>
      <c r="Y245" s="79"/>
    </row>
    <row r="246" spans="1:25" x14ac:dyDescent="0.3">
      <c r="A246" s="6"/>
      <c r="C246" s="6"/>
      <c r="D246" s="6"/>
      <c r="E246" s="80"/>
    </row>
    <row r="247" spans="1:25" x14ac:dyDescent="0.3">
      <c r="A247" s="6"/>
      <c r="C247" s="6"/>
      <c r="D247" s="6"/>
      <c r="E247" s="80"/>
    </row>
    <row r="248" spans="1:25" x14ac:dyDescent="0.3">
      <c r="A248" s="6"/>
      <c r="C248" s="6"/>
      <c r="D248" s="6"/>
      <c r="E248" s="80"/>
    </row>
    <row r="249" spans="1:25" x14ac:dyDescent="0.3">
      <c r="A249" s="6"/>
      <c r="C249" s="6"/>
      <c r="D249" s="6"/>
      <c r="E249" s="80"/>
    </row>
    <row r="250" spans="1:25" x14ac:dyDescent="0.3">
      <c r="A250" s="6"/>
      <c r="C250" s="6"/>
      <c r="D250" s="6"/>
      <c r="E250" s="80"/>
    </row>
    <row r="251" spans="1:25" x14ac:dyDescent="0.3">
      <c r="A251" s="6"/>
      <c r="C251" s="6"/>
      <c r="D251" s="6"/>
      <c r="E251" s="80"/>
    </row>
    <row r="252" spans="1:25" x14ac:dyDescent="0.3">
      <c r="A252" s="6"/>
      <c r="C252" s="6"/>
      <c r="D252" s="6"/>
      <c r="E252" s="80"/>
    </row>
    <row r="253" spans="1:25" x14ac:dyDescent="0.3">
      <c r="A253" s="6"/>
      <c r="C253" s="6"/>
      <c r="D253" s="6"/>
      <c r="E253" s="80"/>
    </row>
    <row r="254" spans="1:25" x14ac:dyDescent="0.3">
      <c r="A254" s="6"/>
      <c r="C254" s="6"/>
      <c r="D254" s="6"/>
      <c r="E254" s="80"/>
    </row>
    <row r="255" spans="1:25" x14ac:dyDescent="0.3">
      <c r="A255" s="6"/>
      <c r="C255" s="6"/>
      <c r="D255" s="6"/>
      <c r="E255" s="80"/>
    </row>
    <row r="256" spans="1:25" x14ac:dyDescent="0.3">
      <c r="A256" s="6"/>
      <c r="C256" s="6"/>
      <c r="D256" s="6"/>
      <c r="E256" s="80"/>
    </row>
    <row r="257" spans="1:5" x14ac:dyDescent="0.3">
      <c r="A257" s="6"/>
      <c r="C257" s="6"/>
      <c r="D257" s="6"/>
      <c r="E257" s="80"/>
    </row>
    <row r="258" spans="1:5" x14ac:dyDescent="0.3">
      <c r="A258" s="6"/>
      <c r="C258" s="6"/>
      <c r="D258" s="6"/>
      <c r="E258" s="80"/>
    </row>
    <row r="259" spans="1:5" x14ac:dyDescent="0.3">
      <c r="A259" s="6"/>
      <c r="C259" s="6"/>
      <c r="D259" s="6"/>
      <c r="E259" s="80"/>
    </row>
    <row r="260" spans="1:5" x14ac:dyDescent="0.3">
      <c r="A260" s="6"/>
      <c r="C260" s="6"/>
      <c r="D260" s="6"/>
      <c r="E260" s="80"/>
    </row>
    <row r="261" spans="1:5" x14ac:dyDescent="0.3">
      <c r="A261" s="6"/>
      <c r="C261" s="6"/>
      <c r="D261" s="6"/>
      <c r="E261" s="80"/>
    </row>
    <row r="262" spans="1:5" x14ac:dyDescent="0.3">
      <c r="A262" s="6"/>
      <c r="C262" s="6"/>
      <c r="D262" s="6"/>
      <c r="E262" s="80"/>
    </row>
    <row r="263" spans="1:5" x14ac:dyDescent="0.3">
      <c r="A263" s="6"/>
      <c r="C263" s="6"/>
      <c r="D263" s="6"/>
      <c r="E263" s="80"/>
    </row>
    <row r="264" spans="1:5" x14ac:dyDescent="0.3">
      <c r="A264" s="6"/>
      <c r="C264" s="6"/>
      <c r="D264" s="6"/>
      <c r="E264" s="80"/>
    </row>
    <row r="265" spans="1:5" x14ac:dyDescent="0.3">
      <c r="A265" s="6"/>
      <c r="C265" s="6"/>
      <c r="D265" s="6"/>
      <c r="E265" s="80"/>
    </row>
    <row r="266" spans="1:5" x14ac:dyDescent="0.3">
      <c r="A266" s="6"/>
      <c r="C266" s="6"/>
      <c r="D266" s="6"/>
      <c r="E266" s="80"/>
    </row>
    <row r="267" spans="1:5" x14ac:dyDescent="0.3">
      <c r="A267" s="6"/>
      <c r="C267" s="6"/>
      <c r="D267" s="6"/>
      <c r="E267" s="80"/>
    </row>
    <row r="268" spans="1:5" x14ac:dyDescent="0.3">
      <c r="A268" s="6"/>
      <c r="C268" s="6"/>
      <c r="D268" s="6"/>
      <c r="E268" s="80"/>
    </row>
    <row r="269" spans="1:5" x14ac:dyDescent="0.3">
      <c r="A269" s="6"/>
      <c r="C269" s="6"/>
      <c r="D269" s="6"/>
      <c r="E269" s="80"/>
    </row>
    <row r="270" spans="1:5" x14ac:dyDescent="0.3">
      <c r="A270" s="6"/>
      <c r="C270" s="6"/>
      <c r="D270" s="6"/>
      <c r="E270" s="80"/>
    </row>
    <row r="271" spans="1:5" x14ac:dyDescent="0.3">
      <c r="A271" s="6"/>
      <c r="C271" s="6"/>
      <c r="D271" s="6"/>
      <c r="E271" s="80"/>
    </row>
    <row r="272" spans="1:5" x14ac:dyDescent="0.3">
      <c r="A272" s="6"/>
      <c r="C272" s="6"/>
      <c r="D272" s="6"/>
      <c r="E272" s="80"/>
    </row>
    <row r="273" spans="1:5" x14ac:dyDescent="0.3">
      <c r="A273" s="6"/>
      <c r="C273" s="6"/>
      <c r="D273" s="6"/>
      <c r="E273" s="80"/>
    </row>
    <row r="274" spans="1:5" x14ac:dyDescent="0.3">
      <c r="A274" s="6"/>
      <c r="C274" s="6"/>
      <c r="D274" s="6"/>
      <c r="E274" s="80"/>
    </row>
    <row r="275" spans="1:5" x14ac:dyDescent="0.3">
      <c r="A275" s="6"/>
      <c r="C275" s="6"/>
      <c r="D275" s="6"/>
      <c r="E275" s="80"/>
    </row>
    <row r="276" spans="1:5" x14ac:dyDescent="0.3">
      <c r="A276" s="6"/>
      <c r="C276" s="6"/>
      <c r="D276" s="6"/>
      <c r="E276" s="80"/>
    </row>
    <row r="277" spans="1:5" x14ac:dyDescent="0.3">
      <c r="A277" s="6"/>
      <c r="C277" s="6"/>
      <c r="D277" s="6"/>
      <c r="E277" s="80"/>
    </row>
    <row r="278" spans="1:5" x14ac:dyDescent="0.3">
      <c r="A278" s="6"/>
      <c r="C278" s="6"/>
      <c r="D278" s="6"/>
      <c r="E278" s="80"/>
    </row>
    <row r="279" spans="1:5" x14ac:dyDescent="0.3">
      <c r="A279" s="6"/>
      <c r="C279" s="6"/>
      <c r="D279" s="6"/>
      <c r="E279" s="80"/>
    </row>
    <row r="280" spans="1:5" x14ac:dyDescent="0.3">
      <c r="A280" s="6"/>
      <c r="C280" s="6"/>
      <c r="D280" s="6"/>
      <c r="E280" s="80"/>
    </row>
    <row r="281" spans="1:5" x14ac:dyDescent="0.3">
      <c r="A281" s="6"/>
      <c r="C281" s="6"/>
      <c r="D281" s="6"/>
      <c r="E281" s="80"/>
    </row>
    <row r="282" spans="1:5" x14ac:dyDescent="0.3">
      <c r="A282" s="6"/>
      <c r="C282" s="6"/>
      <c r="D282" s="6"/>
      <c r="E282" s="80"/>
    </row>
    <row r="283" spans="1:5" x14ac:dyDescent="0.3">
      <c r="A283" s="6"/>
      <c r="C283" s="6"/>
      <c r="D283" s="6"/>
      <c r="E283" s="80"/>
    </row>
    <row r="284" spans="1:5" x14ac:dyDescent="0.3">
      <c r="A284" s="6"/>
      <c r="C284" s="6"/>
      <c r="D284" s="6"/>
      <c r="E284" s="80"/>
    </row>
    <row r="285" spans="1:5" x14ac:dyDescent="0.3">
      <c r="A285" s="6"/>
      <c r="C285" s="6"/>
      <c r="D285" s="6"/>
      <c r="E285" s="80"/>
    </row>
    <row r="286" spans="1:5" x14ac:dyDescent="0.3">
      <c r="A286" s="6"/>
      <c r="C286" s="6"/>
      <c r="D286" s="6"/>
      <c r="E286" s="80"/>
    </row>
    <row r="287" spans="1:5" x14ac:dyDescent="0.3">
      <c r="A287" s="6"/>
      <c r="C287" s="6"/>
      <c r="D287" s="6"/>
      <c r="E287" s="80"/>
    </row>
    <row r="288" spans="1:5" x14ac:dyDescent="0.3">
      <c r="A288" s="6"/>
      <c r="C288" s="6"/>
      <c r="D288" s="6"/>
      <c r="E288" s="80"/>
    </row>
    <row r="289" spans="1:5" x14ac:dyDescent="0.3">
      <c r="A289" s="6"/>
      <c r="C289" s="6"/>
      <c r="D289" s="6"/>
      <c r="E289" s="80"/>
    </row>
    <row r="290" spans="1:5" x14ac:dyDescent="0.3">
      <c r="A290" s="6"/>
      <c r="C290" s="6"/>
      <c r="D290" s="6"/>
      <c r="E290" s="80"/>
    </row>
    <row r="291" spans="1:5" x14ac:dyDescent="0.3">
      <c r="A291" s="6"/>
      <c r="C291" s="6"/>
      <c r="D291" s="6"/>
      <c r="E291" s="80"/>
    </row>
    <row r="292" spans="1:5" x14ac:dyDescent="0.3">
      <c r="A292" s="6"/>
      <c r="C292" s="6"/>
      <c r="D292" s="6"/>
      <c r="E292" s="80"/>
    </row>
    <row r="293" spans="1:5" x14ac:dyDescent="0.3">
      <c r="A293" s="6"/>
      <c r="C293" s="6"/>
      <c r="D293" s="6"/>
      <c r="E293" s="80"/>
    </row>
    <row r="294" spans="1:5" x14ac:dyDescent="0.3">
      <c r="A294" s="6"/>
      <c r="C294" s="6"/>
      <c r="D294" s="6"/>
      <c r="E294" s="80"/>
    </row>
    <row r="295" spans="1:5" x14ac:dyDescent="0.3">
      <c r="A295" s="6"/>
      <c r="C295" s="6"/>
      <c r="D295" s="6"/>
      <c r="E295" s="80"/>
    </row>
    <row r="296" spans="1:5" x14ac:dyDescent="0.3">
      <c r="A296" s="6"/>
      <c r="C296" s="6"/>
      <c r="D296" s="6"/>
      <c r="E296" s="80"/>
    </row>
    <row r="297" spans="1:5" x14ac:dyDescent="0.3">
      <c r="A297" s="6"/>
      <c r="C297" s="6"/>
      <c r="D297" s="6"/>
      <c r="E297" s="80"/>
    </row>
    <row r="298" spans="1:5" x14ac:dyDescent="0.3">
      <c r="A298" s="6"/>
      <c r="C298" s="6"/>
      <c r="D298" s="6"/>
      <c r="E298" s="80"/>
    </row>
    <row r="299" spans="1:5" x14ac:dyDescent="0.3">
      <c r="A299" s="6"/>
      <c r="C299" s="6"/>
      <c r="D299" s="6"/>
      <c r="E299" s="80"/>
    </row>
    <row r="300" spans="1:5" x14ac:dyDescent="0.3">
      <c r="A300" s="6"/>
      <c r="C300" s="6"/>
      <c r="D300" s="6"/>
      <c r="E300" s="80"/>
    </row>
    <row r="301" spans="1:5" x14ac:dyDescent="0.3">
      <c r="A301" s="6"/>
      <c r="C301" s="6"/>
      <c r="D301" s="6"/>
      <c r="E301" s="80"/>
    </row>
    <row r="302" spans="1:5" x14ac:dyDescent="0.3">
      <c r="A302" s="6"/>
      <c r="C302" s="6"/>
      <c r="D302" s="6"/>
      <c r="E302" s="80"/>
    </row>
    <row r="303" spans="1:5" x14ac:dyDescent="0.3">
      <c r="A303" s="6"/>
      <c r="C303" s="6"/>
      <c r="D303" s="6"/>
      <c r="E303" s="80"/>
    </row>
    <row r="304" spans="1:5" x14ac:dyDescent="0.3">
      <c r="C304" s="6"/>
      <c r="D304" s="6"/>
      <c r="E304" s="80"/>
    </row>
    <row r="305" spans="3:5" x14ac:dyDescent="0.3">
      <c r="C305" s="6"/>
      <c r="D305" s="6"/>
      <c r="E305" s="80"/>
    </row>
    <row r="306" spans="3:5" x14ac:dyDescent="0.3">
      <c r="C306" s="6"/>
      <c r="D306" s="6"/>
      <c r="E306" s="80"/>
    </row>
    <row r="307" spans="3:5" x14ac:dyDescent="0.3">
      <c r="C307" s="6"/>
      <c r="D307" s="6"/>
      <c r="E307" s="80"/>
    </row>
    <row r="308" spans="3:5" x14ac:dyDescent="0.3">
      <c r="C308" s="6"/>
      <c r="D308" s="6"/>
      <c r="E308" s="80"/>
    </row>
    <row r="309" spans="3:5" x14ac:dyDescent="0.3">
      <c r="C309" s="6"/>
      <c r="D309" s="6"/>
      <c r="E309" s="80"/>
    </row>
    <row r="310" spans="3:5" x14ac:dyDescent="0.3">
      <c r="C310" s="6"/>
      <c r="D310" s="6"/>
      <c r="E310" s="80"/>
    </row>
    <row r="311" spans="3:5" x14ac:dyDescent="0.3">
      <c r="C311" s="6"/>
      <c r="D311" s="6"/>
      <c r="E311" s="80"/>
    </row>
    <row r="312" spans="3:5" x14ac:dyDescent="0.3">
      <c r="C312" s="6"/>
      <c r="D312" s="6"/>
      <c r="E312" s="80"/>
    </row>
    <row r="313" spans="3:5" x14ac:dyDescent="0.3">
      <c r="C313" s="6"/>
      <c r="D313" s="6"/>
      <c r="E313" s="80"/>
    </row>
    <row r="314" spans="3:5" x14ac:dyDescent="0.3">
      <c r="C314" s="6"/>
      <c r="D314" s="6"/>
      <c r="E314" s="80"/>
    </row>
    <row r="315" spans="3:5" x14ac:dyDescent="0.3">
      <c r="C315" s="6"/>
      <c r="D315" s="6"/>
      <c r="E315" s="80"/>
    </row>
    <row r="316" spans="3:5" x14ac:dyDescent="0.3">
      <c r="C316" s="6"/>
      <c r="D316" s="6"/>
      <c r="E316" s="80"/>
    </row>
    <row r="317" spans="3:5" x14ac:dyDescent="0.3">
      <c r="C317" s="6"/>
      <c r="D317" s="6"/>
      <c r="E317" s="80"/>
    </row>
    <row r="318" spans="3:5" x14ac:dyDescent="0.3">
      <c r="C318" s="6"/>
      <c r="D318" s="6"/>
      <c r="E318" s="80"/>
    </row>
    <row r="319" spans="3:5" x14ac:dyDescent="0.3">
      <c r="C319" s="6"/>
      <c r="D319" s="6"/>
      <c r="E319" s="80"/>
    </row>
    <row r="320" spans="3:5" x14ac:dyDescent="0.3">
      <c r="C320" s="6"/>
      <c r="D320" s="6"/>
      <c r="E320" s="80"/>
    </row>
    <row r="321" spans="3:5" x14ac:dyDescent="0.3">
      <c r="C321" s="6"/>
      <c r="D321" s="6"/>
      <c r="E321" s="80"/>
    </row>
    <row r="322" spans="3:5" x14ac:dyDescent="0.3">
      <c r="C322" s="6"/>
      <c r="D322" s="6"/>
      <c r="E322" s="80"/>
    </row>
    <row r="323" spans="3:5" x14ac:dyDescent="0.3">
      <c r="C323" s="6"/>
      <c r="D323" s="6"/>
      <c r="E323" s="80"/>
    </row>
    <row r="324" spans="3:5" x14ac:dyDescent="0.3">
      <c r="C324" s="6"/>
      <c r="D324" s="6"/>
      <c r="E324" s="80"/>
    </row>
    <row r="325" spans="3:5" x14ac:dyDescent="0.3">
      <c r="C325" s="6"/>
      <c r="D325" s="6"/>
      <c r="E325" s="80"/>
    </row>
    <row r="326" spans="3:5" x14ac:dyDescent="0.3">
      <c r="C326" s="6"/>
      <c r="D326" s="6"/>
      <c r="E326" s="80"/>
    </row>
    <row r="327" spans="3:5" x14ac:dyDescent="0.3">
      <c r="C327" s="6"/>
      <c r="D327" s="6"/>
      <c r="E327" s="80"/>
    </row>
    <row r="328" spans="3:5" x14ac:dyDescent="0.3">
      <c r="C328" s="6"/>
      <c r="D328" s="6"/>
      <c r="E328" s="80"/>
    </row>
    <row r="329" spans="3:5" x14ac:dyDescent="0.3">
      <c r="C329" s="6"/>
      <c r="D329" s="6"/>
      <c r="E329" s="80"/>
    </row>
    <row r="330" spans="3:5" x14ac:dyDescent="0.3">
      <c r="C330" s="6"/>
      <c r="D330" s="6"/>
      <c r="E330" s="80"/>
    </row>
    <row r="331" spans="3:5" x14ac:dyDescent="0.3">
      <c r="C331" s="6"/>
      <c r="D331" s="6"/>
      <c r="E331" s="80"/>
    </row>
    <row r="332" spans="3:5" x14ac:dyDescent="0.3">
      <c r="C332" s="6"/>
      <c r="D332" s="6"/>
      <c r="E332" s="80"/>
    </row>
    <row r="333" spans="3:5" x14ac:dyDescent="0.3">
      <c r="C333" s="6"/>
      <c r="D333" s="6"/>
      <c r="E333" s="80"/>
    </row>
    <row r="334" spans="3:5" x14ac:dyDescent="0.3">
      <c r="C334" s="6"/>
      <c r="D334" s="6"/>
      <c r="E334" s="80"/>
    </row>
    <row r="335" spans="3:5" x14ac:dyDescent="0.3">
      <c r="C335" s="6"/>
      <c r="D335" s="6"/>
      <c r="E335" s="80"/>
    </row>
    <row r="336" spans="3:5" x14ac:dyDescent="0.3">
      <c r="C336" s="6"/>
      <c r="D336" s="6"/>
      <c r="E336" s="80"/>
    </row>
    <row r="337" spans="3:5" x14ac:dyDescent="0.3">
      <c r="C337" s="6"/>
      <c r="D337" s="6"/>
      <c r="E337" s="80"/>
    </row>
    <row r="338" spans="3:5" x14ac:dyDescent="0.3">
      <c r="C338" s="6"/>
      <c r="D338" s="6"/>
      <c r="E338" s="80"/>
    </row>
    <row r="339" spans="3:5" x14ac:dyDescent="0.3">
      <c r="C339" s="6"/>
      <c r="D339" s="6"/>
      <c r="E339" s="80"/>
    </row>
    <row r="340" spans="3:5" x14ac:dyDescent="0.3">
      <c r="C340" s="6"/>
      <c r="D340" s="6"/>
      <c r="E340" s="80"/>
    </row>
    <row r="341" spans="3:5" x14ac:dyDescent="0.3">
      <c r="C341" s="6"/>
      <c r="D341" s="6"/>
      <c r="E341" s="80"/>
    </row>
    <row r="342" spans="3:5" x14ac:dyDescent="0.3">
      <c r="C342" s="6"/>
      <c r="D342" s="6"/>
      <c r="E342" s="80"/>
    </row>
  </sheetData>
  <mergeCells count="474">
    <mergeCell ref="Q214:Q215"/>
    <mergeCell ref="S214:S215"/>
    <mergeCell ref="T214:T215"/>
    <mergeCell ref="U214:U215"/>
    <mergeCell ref="R214:R215"/>
    <mergeCell ref="L214:L215"/>
    <mergeCell ref="M214:M215"/>
    <mergeCell ref="N214:N215"/>
    <mergeCell ref="O214:O215"/>
    <mergeCell ref="P214:P215"/>
    <mergeCell ref="G214:G215"/>
    <mergeCell ref="H214:H215"/>
    <mergeCell ref="I214:I215"/>
    <mergeCell ref="J214:J215"/>
    <mergeCell ref="K214:K215"/>
    <mergeCell ref="A214:A215"/>
    <mergeCell ref="B214:B215"/>
    <mergeCell ref="D214:D215"/>
    <mergeCell ref="E214:E215"/>
    <mergeCell ref="F214:F215"/>
    <mergeCell ref="S206:S207"/>
    <mergeCell ref="T206:T207"/>
    <mergeCell ref="U206:U207"/>
    <mergeCell ref="A206:A207"/>
    <mergeCell ref="B206:B207"/>
    <mergeCell ref="D206:D207"/>
    <mergeCell ref="E206:E207"/>
    <mergeCell ref="F206:F207"/>
    <mergeCell ref="G206:G207"/>
    <mergeCell ref="H206:H207"/>
    <mergeCell ref="I206:I207"/>
    <mergeCell ref="J206:J207"/>
    <mergeCell ref="K206:K207"/>
    <mergeCell ref="L206:L207"/>
    <mergeCell ref="M206:M207"/>
    <mergeCell ref="N206:N207"/>
    <mergeCell ref="O206:O207"/>
    <mergeCell ref="P206:P207"/>
    <mergeCell ref="Q206:Q207"/>
    <mergeCell ref="R206:R207"/>
    <mergeCell ref="Q204:Q205"/>
    <mergeCell ref="R204:R205"/>
    <mergeCell ref="S204:S205"/>
    <mergeCell ref="T204:T205"/>
    <mergeCell ref="U204:U205"/>
    <mergeCell ref="L204:L205"/>
    <mergeCell ref="M204:M205"/>
    <mergeCell ref="N204:N205"/>
    <mergeCell ref="O204:O205"/>
    <mergeCell ref="P204:P205"/>
    <mergeCell ref="G204:G205"/>
    <mergeCell ref="H204:H205"/>
    <mergeCell ref="I204:I205"/>
    <mergeCell ref="J204:J205"/>
    <mergeCell ref="K204:K205"/>
    <mergeCell ref="A204:A205"/>
    <mergeCell ref="B204:B205"/>
    <mergeCell ref="D204:D205"/>
    <mergeCell ref="E204:E205"/>
    <mergeCell ref="F204:F205"/>
    <mergeCell ref="Q189:Q190"/>
    <mergeCell ref="R189:R190"/>
    <mergeCell ref="S189:S190"/>
    <mergeCell ref="T189:T190"/>
    <mergeCell ref="U189:U190"/>
    <mergeCell ref="L189:L190"/>
    <mergeCell ref="M189:M190"/>
    <mergeCell ref="N189:N190"/>
    <mergeCell ref="O189:O190"/>
    <mergeCell ref="P189:P190"/>
    <mergeCell ref="G189:G190"/>
    <mergeCell ref="H189:H190"/>
    <mergeCell ref="I189:I190"/>
    <mergeCell ref="J189:J190"/>
    <mergeCell ref="K189:K190"/>
    <mergeCell ref="A189:A190"/>
    <mergeCell ref="B189:B190"/>
    <mergeCell ref="D189:D190"/>
    <mergeCell ref="E189:E190"/>
    <mergeCell ref="F189:F190"/>
    <mergeCell ref="Q180:Q181"/>
    <mergeCell ref="R180:R181"/>
    <mergeCell ref="S180:S181"/>
    <mergeCell ref="T180:T181"/>
    <mergeCell ref="U180:U181"/>
    <mergeCell ref="L180:L181"/>
    <mergeCell ref="M180:M181"/>
    <mergeCell ref="N180:N181"/>
    <mergeCell ref="O180:O181"/>
    <mergeCell ref="P180:P181"/>
    <mergeCell ref="G180:G181"/>
    <mergeCell ref="H180:H181"/>
    <mergeCell ref="I180:I181"/>
    <mergeCell ref="J180:J181"/>
    <mergeCell ref="K180:K181"/>
    <mergeCell ref="A180:A181"/>
    <mergeCell ref="B180:B181"/>
    <mergeCell ref="D180:D181"/>
    <mergeCell ref="E180:E181"/>
    <mergeCell ref="F180:F181"/>
    <mergeCell ref="Q178:Q179"/>
    <mergeCell ref="R178:R179"/>
    <mergeCell ref="S178:S179"/>
    <mergeCell ref="T178:T179"/>
    <mergeCell ref="U178:U179"/>
    <mergeCell ref="L178:L179"/>
    <mergeCell ref="M178:M179"/>
    <mergeCell ref="N178:N179"/>
    <mergeCell ref="O178:O179"/>
    <mergeCell ref="P178:P179"/>
    <mergeCell ref="G178:G179"/>
    <mergeCell ref="H178:H179"/>
    <mergeCell ref="I178:I179"/>
    <mergeCell ref="J178:J179"/>
    <mergeCell ref="K178:K179"/>
    <mergeCell ref="A178:A179"/>
    <mergeCell ref="B178:B179"/>
    <mergeCell ref="D178:D179"/>
    <mergeCell ref="E178:E179"/>
    <mergeCell ref="F178:F179"/>
    <mergeCell ref="Q174:Q175"/>
    <mergeCell ref="R174:R175"/>
    <mergeCell ref="S174:S175"/>
    <mergeCell ref="T174:T175"/>
    <mergeCell ref="U174:U175"/>
    <mergeCell ref="L174:L175"/>
    <mergeCell ref="M174:M175"/>
    <mergeCell ref="N174:N175"/>
    <mergeCell ref="O174:O175"/>
    <mergeCell ref="P174:P175"/>
    <mergeCell ref="G174:G175"/>
    <mergeCell ref="H174:H175"/>
    <mergeCell ref="I174:I175"/>
    <mergeCell ref="J174:J175"/>
    <mergeCell ref="K174:K175"/>
    <mergeCell ref="A174:A175"/>
    <mergeCell ref="B174:B175"/>
    <mergeCell ref="D174:D175"/>
    <mergeCell ref="E174:E175"/>
    <mergeCell ref="F174:F175"/>
    <mergeCell ref="Q167:Q168"/>
    <mergeCell ref="R167:R168"/>
    <mergeCell ref="S167:S168"/>
    <mergeCell ref="T167:T168"/>
    <mergeCell ref="U167:U168"/>
    <mergeCell ref="L167:L168"/>
    <mergeCell ref="M167:M168"/>
    <mergeCell ref="N167:N168"/>
    <mergeCell ref="O167:O168"/>
    <mergeCell ref="P167:P168"/>
    <mergeCell ref="G167:G168"/>
    <mergeCell ref="H167:H168"/>
    <mergeCell ref="I167:I168"/>
    <mergeCell ref="J167:J168"/>
    <mergeCell ref="K167:K168"/>
    <mergeCell ref="A167:A168"/>
    <mergeCell ref="B167:B168"/>
    <mergeCell ref="D167:D168"/>
    <mergeCell ref="E167:E168"/>
    <mergeCell ref="F167:F168"/>
    <mergeCell ref="Q165:Q166"/>
    <mergeCell ref="R165:R166"/>
    <mergeCell ref="S165:S166"/>
    <mergeCell ref="T165:T166"/>
    <mergeCell ref="U165:U166"/>
    <mergeCell ref="L165:L166"/>
    <mergeCell ref="M165:M166"/>
    <mergeCell ref="N165:N166"/>
    <mergeCell ref="O165:O166"/>
    <mergeCell ref="P165:P166"/>
    <mergeCell ref="G165:G166"/>
    <mergeCell ref="H165:H166"/>
    <mergeCell ref="I165:I166"/>
    <mergeCell ref="J165:J166"/>
    <mergeCell ref="K165:K166"/>
    <mergeCell ref="A165:A166"/>
    <mergeCell ref="B165:B166"/>
    <mergeCell ref="D165:D166"/>
    <mergeCell ref="E165:E166"/>
    <mergeCell ref="F165:F166"/>
    <mergeCell ref="Q163:Q164"/>
    <mergeCell ref="R163:R164"/>
    <mergeCell ref="S163:S164"/>
    <mergeCell ref="T163:T164"/>
    <mergeCell ref="U163:U164"/>
    <mergeCell ref="L163:L164"/>
    <mergeCell ref="M163:M164"/>
    <mergeCell ref="N163:N164"/>
    <mergeCell ref="O163:O164"/>
    <mergeCell ref="P163:P164"/>
    <mergeCell ref="G163:G164"/>
    <mergeCell ref="H163:H164"/>
    <mergeCell ref="I163:I164"/>
    <mergeCell ref="J163:J164"/>
    <mergeCell ref="K163:K164"/>
    <mergeCell ref="A163:A164"/>
    <mergeCell ref="B163:B164"/>
    <mergeCell ref="D163:D164"/>
    <mergeCell ref="E163:E164"/>
    <mergeCell ref="F163:F164"/>
    <mergeCell ref="Q158:Q159"/>
    <mergeCell ref="R158:R159"/>
    <mergeCell ref="S158:S159"/>
    <mergeCell ref="T158:T159"/>
    <mergeCell ref="U158:U159"/>
    <mergeCell ref="L158:L159"/>
    <mergeCell ref="M158:M159"/>
    <mergeCell ref="N158:N159"/>
    <mergeCell ref="O158:O159"/>
    <mergeCell ref="P158:P159"/>
    <mergeCell ref="G158:G159"/>
    <mergeCell ref="H158:H159"/>
    <mergeCell ref="I158:I159"/>
    <mergeCell ref="J158:J159"/>
    <mergeCell ref="K158:K159"/>
    <mergeCell ref="A158:A159"/>
    <mergeCell ref="B158:B159"/>
    <mergeCell ref="D158:D159"/>
    <mergeCell ref="E158:E159"/>
    <mergeCell ref="F158:F159"/>
    <mergeCell ref="Q150:Q151"/>
    <mergeCell ref="R150:R151"/>
    <mergeCell ref="S150:S151"/>
    <mergeCell ref="T150:T151"/>
    <mergeCell ref="U150:U151"/>
    <mergeCell ref="U148:U149"/>
    <mergeCell ref="A150:A151"/>
    <mergeCell ref="B150:B151"/>
    <mergeCell ref="D150:D151"/>
    <mergeCell ref="E150:E151"/>
    <mergeCell ref="F150:F151"/>
    <mergeCell ref="G150:G151"/>
    <mergeCell ref="H150:H151"/>
    <mergeCell ref="I150:I151"/>
    <mergeCell ref="J150:J151"/>
    <mergeCell ref="K150:K151"/>
    <mergeCell ref="L150:L151"/>
    <mergeCell ref="M150:M151"/>
    <mergeCell ref="N150:N151"/>
    <mergeCell ref="O150:O151"/>
    <mergeCell ref="P150:P151"/>
    <mergeCell ref="P148:P149"/>
    <mergeCell ref="Q148:Q149"/>
    <mergeCell ref="R148:R149"/>
    <mergeCell ref="S148:S149"/>
    <mergeCell ref="T148:T149"/>
    <mergeCell ref="X60:X61"/>
    <mergeCell ref="Y60:Y61"/>
    <mergeCell ref="A148:A149"/>
    <mergeCell ref="B148:B149"/>
    <mergeCell ref="D148:D149"/>
    <mergeCell ref="E148:E149"/>
    <mergeCell ref="F148:F149"/>
    <mergeCell ref="G148:G149"/>
    <mergeCell ref="H148:H149"/>
    <mergeCell ref="I148:I149"/>
    <mergeCell ref="J148:J149"/>
    <mergeCell ref="K148:K149"/>
    <mergeCell ref="L148:L149"/>
    <mergeCell ref="M148:M149"/>
    <mergeCell ref="N148:N149"/>
    <mergeCell ref="O148:O149"/>
    <mergeCell ref="J60:J61"/>
    <mergeCell ref="V60:V61"/>
    <mergeCell ref="W60:W61"/>
    <mergeCell ref="A60:A61"/>
    <mergeCell ref="B60:B61"/>
    <mergeCell ref="C60:C61"/>
    <mergeCell ref="D60:D61"/>
    <mergeCell ref="E60:E61"/>
    <mergeCell ref="F60:F61"/>
    <mergeCell ref="G60:G61"/>
    <mergeCell ref="H60:H61"/>
    <mergeCell ref="I60:I61"/>
    <mergeCell ref="X56:X57"/>
    <mergeCell ref="Y56:Y57"/>
    <mergeCell ref="F58:F59"/>
    <mergeCell ref="G58:G59"/>
    <mergeCell ref="H58:H59"/>
    <mergeCell ref="I58:I59"/>
    <mergeCell ref="J58:J59"/>
    <mergeCell ref="F56:F57"/>
    <mergeCell ref="G56:G57"/>
    <mergeCell ref="H56:H57"/>
    <mergeCell ref="I56:I57"/>
    <mergeCell ref="V58:V59"/>
    <mergeCell ref="W58:W59"/>
    <mergeCell ref="X58:X59"/>
    <mergeCell ref="Y58:Y59"/>
    <mergeCell ref="I52:I53"/>
    <mergeCell ref="J52:J53"/>
    <mergeCell ref="G54:G55"/>
    <mergeCell ref="H54:H55"/>
    <mergeCell ref="I54:I55"/>
    <mergeCell ref="V52:V53"/>
    <mergeCell ref="W52:W53"/>
    <mergeCell ref="A58:A59"/>
    <mergeCell ref="B58:B59"/>
    <mergeCell ref="C58:C59"/>
    <mergeCell ref="D58:D59"/>
    <mergeCell ref="E58:E59"/>
    <mergeCell ref="A56:A57"/>
    <mergeCell ref="B56:B57"/>
    <mergeCell ref="C56:C57"/>
    <mergeCell ref="D56:D57"/>
    <mergeCell ref="E56:E57"/>
    <mergeCell ref="X52:X53"/>
    <mergeCell ref="Y52:Y53"/>
    <mergeCell ref="X54:X55"/>
    <mergeCell ref="Y54:Y55"/>
    <mergeCell ref="J56:J57"/>
    <mergeCell ref="V56:V57"/>
    <mergeCell ref="W56:W57"/>
    <mergeCell ref="A52:A53"/>
    <mergeCell ref="B52:B53"/>
    <mergeCell ref="C52:C53"/>
    <mergeCell ref="A54:A55"/>
    <mergeCell ref="B54:B55"/>
    <mergeCell ref="C54:C55"/>
    <mergeCell ref="D54:D55"/>
    <mergeCell ref="E54:E55"/>
    <mergeCell ref="F54:F55"/>
    <mergeCell ref="D52:D53"/>
    <mergeCell ref="E52:E53"/>
    <mergeCell ref="J54:J55"/>
    <mergeCell ref="V54:V55"/>
    <mergeCell ref="W54:W55"/>
    <mergeCell ref="F52:F53"/>
    <mergeCell ref="G52:G53"/>
    <mergeCell ref="H52:H53"/>
    <mergeCell ref="V46:V47"/>
    <mergeCell ref="W46:W47"/>
    <mergeCell ref="X46:X47"/>
    <mergeCell ref="Y46:Y47"/>
    <mergeCell ref="V48:V49"/>
    <mergeCell ref="W48:W49"/>
    <mergeCell ref="X48:X49"/>
    <mergeCell ref="Y48:Y49"/>
    <mergeCell ref="F48:F49"/>
    <mergeCell ref="G48:G49"/>
    <mergeCell ref="H48:H49"/>
    <mergeCell ref="I48:I49"/>
    <mergeCell ref="J48:J49"/>
    <mergeCell ref="J46:J47"/>
    <mergeCell ref="A48:A49"/>
    <mergeCell ref="B48:B49"/>
    <mergeCell ref="C48:C49"/>
    <mergeCell ref="D48:D49"/>
    <mergeCell ref="E48:E49"/>
    <mergeCell ref="F46:F47"/>
    <mergeCell ref="G46:G47"/>
    <mergeCell ref="H46:H47"/>
    <mergeCell ref="I46:I47"/>
    <mergeCell ref="A46:A47"/>
    <mergeCell ref="B46:B47"/>
    <mergeCell ref="C46:C47"/>
    <mergeCell ref="D46:D47"/>
    <mergeCell ref="E46:E47"/>
    <mergeCell ref="V42:V43"/>
    <mergeCell ref="W42:W43"/>
    <mergeCell ref="X42:X43"/>
    <mergeCell ref="Y42:Y43"/>
    <mergeCell ref="V44:V45"/>
    <mergeCell ref="W44:W45"/>
    <mergeCell ref="X44:X45"/>
    <mergeCell ref="Y44:Y45"/>
    <mergeCell ref="X38:X39"/>
    <mergeCell ref="Y38:Y39"/>
    <mergeCell ref="V40:V41"/>
    <mergeCell ref="W40:W41"/>
    <mergeCell ref="X40:X41"/>
    <mergeCell ref="Y40:Y41"/>
    <mergeCell ref="F44:F45"/>
    <mergeCell ref="G44:G45"/>
    <mergeCell ref="H44:H45"/>
    <mergeCell ref="I44:I45"/>
    <mergeCell ref="J44:J45"/>
    <mergeCell ref="A44:A45"/>
    <mergeCell ref="B44:B45"/>
    <mergeCell ref="C44:C45"/>
    <mergeCell ref="D44:D45"/>
    <mergeCell ref="E44:E45"/>
    <mergeCell ref="I42:I43"/>
    <mergeCell ref="J42:J43"/>
    <mergeCell ref="A42:A43"/>
    <mergeCell ref="B42:B43"/>
    <mergeCell ref="C42:C43"/>
    <mergeCell ref="D42:D43"/>
    <mergeCell ref="E42:E43"/>
    <mergeCell ref="F42:F43"/>
    <mergeCell ref="G42:G43"/>
    <mergeCell ref="H42:H43"/>
    <mergeCell ref="F40:F41"/>
    <mergeCell ref="G40:G41"/>
    <mergeCell ref="H40:H41"/>
    <mergeCell ref="I40:I41"/>
    <mergeCell ref="J40:J41"/>
    <mergeCell ref="A40:A41"/>
    <mergeCell ref="B40:B41"/>
    <mergeCell ref="C40:C41"/>
    <mergeCell ref="D40:D41"/>
    <mergeCell ref="E40:E41"/>
    <mergeCell ref="Y34:Y35"/>
    <mergeCell ref="A38:A39"/>
    <mergeCell ref="B38:B39"/>
    <mergeCell ref="C38:C39"/>
    <mergeCell ref="D38:D39"/>
    <mergeCell ref="E38:E39"/>
    <mergeCell ref="F38:F39"/>
    <mergeCell ref="G38:G39"/>
    <mergeCell ref="H38:H39"/>
    <mergeCell ref="I38:I39"/>
    <mergeCell ref="J38:J39"/>
    <mergeCell ref="V38:V39"/>
    <mergeCell ref="W38:W39"/>
    <mergeCell ref="F34:F35"/>
    <mergeCell ref="G34:G35"/>
    <mergeCell ref="H34:H35"/>
    <mergeCell ref="I34:I35"/>
    <mergeCell ref="J34:J35"/>
    <mergeCell ref="A34:A35"/>
    <mergeCell ref="B34:B35"/>
    <mergeCell ref="C34:C35"/>
    <mergeCell ref="D34:D35"/>
    <mergeCell ref="E34:E35"/>
    <mergeCell ref="V34:V35"/>
    <mergeCell ref="Y30:Y31"/>
    <mergeCell ref="A32:A33"/>
    <mergeCell ref="B32:B33"/>
    <mergeCell ref="C32:C33"/>
    <mergeCell ref="D32:D33"/>
    <mergeCell ref="E32:E33"/>
    <mergeCell ref="F32:F33"/>
    <mergeCell ref="G32:G33"/>
    <mergeCell ref="H32:H33"/>
    <mergeCell ref="I32:I33"/>
    <mergeCell ref="J32:J33"/>
    <mergeCell ref="V32:V33"/>
    <mergeCell ref="W32:W33"/>
    <mergeCell ref="X32:X33"/>
    <mergeCell ref="Y32:Y33"/>
    <mergeCell ref="G30:G31"/>
    <mergeCell ref="H30:H31"/>
    <mergeCell ref="I30:I31"/>
    <mergeCell ref="J30:J31"/>
    <mergeCell ref="V30:V31"/>
    <mergeCell ref="W30:W31"/>
    <mergeCell ref="X30:X31"/>
    <mergeCell ref="E30:E31"/>
    <mergeCell ref="F30:F31"/>
    <mergeCell ref="W34:W35"/>
    <mergeCell ref="X34:X35"/>
    <mergeCell ref="A1:Y1"/>
    <mergeCell ref="A2:Y2"/>
    <mergeCell ref="A225:E226"/>
    <mergeCell ref="G227:H227"/>
    <mergeCell ref="A23:A24"/>
    <mergeCell ref="B23:B24"/>
    <mergeCell ref="C23:C24"/>
    <mergeCell ref="D23:D24"/>
    <mergeCell ref="E23:E24"/>
    <mergeCell ref="F23:F24"/>
    <mergeCell ref="G23:G24"/>
    <mergeCell ref="H23:H24"/>
    <mergeCell ref="I23:I24"/>
    <mergeCell ref="J23:J24"/>
    <mergeCell ref="V23:V24"/>
    <mergeCell ref="W23:W24"/>
    <mergeCell ref="X23:X24"/>
    <mergeCell ref="Y23:Y24"/>
    <mergeCell ref="A30:A31"/>
    <mergeCell ref="B30:B31"/>
    <mergeCell ref="C30:C31"/>
    <mergeCell ref="D30:D31"/>
  </mergeCells>
  <pageMargins left="0.25" right="0.25" top="0.75" bottom="0.75" header="0.3" footer="0.3"/>
  <pageSetup paperSize="5" scale="44" fitToHeight="0" orientation="landscape" r:id="rId1"/>
  <headerFooter>
    <oddFooter>Page &amp;P of &amp;N</oddFooter>
  </headerFooter>
  <rowBreaks count="1" manualBreakCount="1">
    <brk id="55" max="2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739D65-FA81-4A13-AD14-8CA21179FFC1}">
  <sheetPr>
    <pageSetUpPr fitToPage="1"/>
  </sheetPr>
  <dimension ref="A1:K75"/>
  <sheetViews>
    <sheetView topLeftCell="A63" zoomScaleNormal="100" workbookViewId="0">
      <selection activeCell="E85" sqref="E85"/>
    </sheetView>
  </sheetViews>
  <sheetFormatPr defaultRowHeight="14.4" x14ac:dyDescent="0.3"/>
  <cols>
    <col min="1" max="1" width="10.6640625" customWidth="1"/>
    <col min="2" max="2" width="31.109375" customWidth="1"/>
    <col min="3" max="3" width="13.109375" customWidth="1"/>
    <col min="4" max="4" width="29.5546875" customWidth="1"/>
    <col min="5" max="5" width="23.109375" customWidth="1"/>
    <col min="6" max="6" width="18.44140625" customWidth="1"/>
    <col min="7" max="7" width="13" customWidth="1"/>
    <col min="8" max="8" width="14.77734375" customWidth="1"/>
    <col min="9" max="9" width="12.77734375" customWidth="1"/>
    <col min="10" max="10" width="12.21875" customWidth="1"/>
    <col min="11" max="11" width="35.6640625" customWidth="1"/>
  </cols>
  <sheetData>
    <row r="1" spans="1:11" ht="17.399999999999999" x14ac:dyDescent="0.3">
      <c r="A1" s="127" t="s">
        <v>397</v>
      </c>
      <c r="B1" s="128"/>
      <c r="C1" s="129"/>
      <c r="D1" s="128"/>
      <c r="E1" s="128"/>
      <c r="F1" s="128"/>
      <c r="G1" s="128"/>
      <c r="H1" s="128"/>
      <c r="I1" s="128"/>
      <c r="J1" s="128"/>
      <c r="K1" s="130"/>
    </row>
    <row r="2" spans="1:11" ht="17.399999999999999" x14ac:dyDescent="0.3">
      <c r="A2" s="131" t="s">
        <v>437</v>
      </c>
      <c r="B2" s="132"/>
      <c r="C2" s="133"/>
      <c r="D2" s="132"/>
      <c r="E2" s="132"/>
      <c r="F2" s="132"/>
      <c r="G2" s="132"/>
      <c r="H2" s="132"/>
      <c r="I2" s="132"/>
      <c r="J2" s="132"/>
      <c r="K2" s="134"/>
    </row>
    <row r="3" spans="1:11" ht="53.25" customHeight="1" x14ac:dyDescent="0.3">
      <c r="A3" s="9" t="s">
        <v>398</v>
      </c>
      <c r="B3" s="9" t="s">
        <v>399</v>
      </c>
      <c r="C3" s="10" t="s">
        <v>400</v>
      </c>
      <c r="D3" s="11" t="s">
        <v>401</v>
      </c>
      <c r="E3" s="11" t="s">
        <v>402</v>
      </c>
      <c r="F3" s="12" t="s">
        <v>403</v>
      </c>
      <c r="G3" s="12" t="s">
        <v>404</v>
      </c>
      <c r="H3" s="13" t="s">
        <v>405</v>
      </c>
      <c r="I3" s="9" t="s">
        <v>406</v>
      </c>
      <c r="J3" s="9" t="s">
        <v>407</v>
      </c>
      <c r="K3" s="9" t="s">
        <v>408</v>
      </c>
    </row>
    <row r="4" spans="1:11" ht="28.2" x14ac:dyDescent="0.3">
      <c r="A4" s="14">
        <v>18</v>
      </c>
      <c r="B4" s="15" t="s">
        <v>409</v>
      </c>
      <c r="C4" s="16">
        <v>0.86350000000000005</v>
      </c>
      <c r="D4" s="17">
        <v>2.3E-2</v>
      </c>
      <c r="E4" s="17">
        <f t="shared" ref="E4:E66" si="0">C4*D4</f>
        <v>1.98605E-2</v>
      </c>
      <c r="F4" s="18">
        <f t="shared" ref="F4:F66" si="1">E4/$E$70</f>
        <v>9.4907223118014683E-6</v>
      </c>
      <c r="G4" s="18">
        <f t="shared" ref="G4:G66" si="2">E4/$E$70</f>
        <v>9.4907223118014683E-6</v>
      </c>
      <c r="H4" s="19" t="s">
        <v>46</v>
      </c>
      <c r="I4" s="14" t="s">
        <v>172</v>
      </c>
      <c r="J4" s="14" t="s">
        <v>173</v>
      </c>
      <c r="K4" s="20" t="s">
        <v>191</v>
      </c>
    </row>
    <row r="5" spans="1:11" ht="28.2" x14ac:dyDescent="0.3">
      <c r="A5" s="14">
        <v>18</v>
      </c>
      <c r="B5" s="21" t="s">
        <v>410</v>
      </c>
      <c r="C5" s="16">
        <v>0.86350000000000005</v>
      </c>
      <c r="D5" s="17">
        <v>2E-3</v>
      </c>
      <c r="E5" s="17">
        <f t="shared" si="0"/>
        <v>1.727E-3</v>
      </c>
      <c r="F5" s="18">
        <f t="shared" si="1"/>
        <v>8.2528020102621464E-7</v>
      </c>
      <c r="G5" s="18">
        <f t="shared" si="2"/>
        <v>8.2528020102621464E-7</v>
      </c>
      <c r="H5" s="19" t="s">
        <v>46</v>
      </c>
      <c r="I5" s="14" t="s">
        <v>172</v>
      </c>
      <c r="J5" s="14" t="s">
        <v>173</v>
      </c>
      <c r="K5" s="20" t="s">
        <v>191</v>
      </c>
    </row>
    <row r="6" spans="1:11" ht="28.2" x14ac:dyDescent="0.3">
      <c r="A6" s="14">
        <v>18</v>
      </c>
      <c r="B6" s="21" t="s">
        <v>411</v>
      </c>
      <c r="C6" s="16">
        <v>0.86350000000000005</v>
      </c>
      <c r="D6" s="22">
        <v>1E-3</v>
      </c>
      <c r="E6" s="17">
        <f t="shared" si="0"/>
        <v>8.6350000000000001E-4</v>
      </c>
      <c r="F6" s="18">
        <f t="shared" si="1"/>
        <v>4.1264010051310732E-7</v>
      </c>
      <c r="G6" s="18">
        <f t="shared" si="2"/>
        <v>4.1264010051310732E-7</v>
      </c>
      <c r="H6" s="19" t="s">
        <v>46</v>
      </c>
      <c r="I6" s="14" t="s">
        <v>172</v>
      </c>
      <c r="J6" s="14" t="s">
        <v>173</v>
      </c>
      <c r="K6" s="20" t="s">
        <v>191</v>
      </c>
    </row>
    <row r="7" spans="1:11" ht="28.2" x14ac:dyDescent="0.3">
      <c r="A7" s="14">
        <v>18</v>
      </c>
      <c r="B7" s="21" t="s">
        <v>412</v>
      </c>
      <c r="C7" s="16">
        <v>0.86350000000000005</v>
      </c>
      <c r="D7" s="22">
        <v>3.0000000000000001E-3</v>
      </c>
      <c r="E7" s="17">
        <f t="shared" si="0"/>
        <v>2.5905000000000004E-3</v>
      </c>
      <c r="F7" s="18">
        <f t="shared" si="1"/>
        <v>1.2379203015393221E-6</v>
      </c>
      <c r="G7" s="18">
        <f t="shared" si="2"/>
        <v>1.2379203015393221E-6</v>
      </c>
      <c r="H7" s="19" t="s">
        <v>46</v>
      </c>
      <c r="I7" s="14" t="s">
        <v>172</v>
      </c>
      <c r="J7" s="14" t="s">
        <v>173</v>
      </c>
      <c r="K7" s="20" t="s">
        <v>191</v>
      </c>
    </row>
    <row r="8" spans="1:11" ht="28.2" x14ac:dyDescent="0.3">
      <c r="A8" s="14">
        <v>18</v>
      </c>
      <c r="B8" s="21" t="s">
        <v>413</v>
      </c>
      <c r="C8" s="16">
        <v>0.86350000000000005</v>
      </c>
      <c r="D8" s="22">
        <v>1E-3</v>
      </c>
      <c r="E8" s="17">
        <f t="shared" si="0"/>
        <v>8.6350000000000001E-4</v>
      </c>
      <c r="F8" s="18">
        <f t="shared" si="1"/>
        <v>4.1264010051310732E-7</v>
      </c>
      <c r="G8" s="18">
        <f t="shared" si="2"/>
        <v>4.1264010051310732E-7</v>
      </c>
      <c r="H8" s="19" t="s">
        <v>46</v>
      </c>
      <c r="I8" s="14" t="s">
        <v>172</v>
      </c>
      <c r="J8" s="14" t="s">
        <v>173</v>
      </c>
      <c r="K8" s="20" t="s">
        <v>191</v>
      </c>
    </row>
    <row r="9" spans="1:11" ht="28.2" x14ac:dyDescent="0.3">
      <c r="A9" s="14">
        <v>18</v>
      </c>
      <c r="B9" s="21" t="s">
        <v>414</v>
      </c>
      <c r="C9" s="16">
        <v>0.86350000000000005</v>
      </c>
      <c r="D9" s="22">
        <v>1E-3</v>
      </c>
      <c r="E9" s="17">
        <f t="shared" si="0"/>
        <v>8.6350000000000001E-4</v>
      </c>
      <c r="F9" s="18">
        <f t="shared" si="1"/>
        <v>4.1264010051310732E-7</v>
      </c>
      <c r="G9" s="18">
        <f t="shared" si="2"/>
        <v>4.1264010051310732E-7</v>
      </c>
      <c r="H9" s="19" t="s">
        <v>46</v>
      </c>
      <c r="I9" s="14" t="s">
        <v>172</v>
      </c>
      <c r="J9" s="14" t="s">
        <v>173</v>
      </c>
      <c r="K9" s="20" t="s">
        <v>191</v>
      </c>
    </row>
    <row r="10" spans="1:11" ht="28.2" x14ac:dyDescent="0.3">
      <c r="A10" s="14">
        <v>18</v>
      </c>
      <c r="B10" s="21" t="s">
        <v>415</v>
      </c>
      <c r="C10" s="16">
        <v>0.86350000000000005</v>
      </c>
      <c r="D10" s="22">
        <v>1E-3</v>
      </c>
      <c r="E10" s="17">
        <f t="shared" si="0"/>
        <v>8.6350000000000001E-4</v>
      </c>
      <c r="F10" s="18">
        <f t="shared" si="1"/>
        <v>4.1264010051310732E-7</v>
      </c>
      <c r="G10" s="18">
        <f t="shared" si="2"/>
        <v>4.1264010051310732E-7</v>
      </c>
      <c r="H10" s="19" t="s">
        <v>46</v>
      </c>
      <c r="I10" s="14" t="s">
        <v>172</v>
      </c>
      <c r="J10" s="14" t="s">
        <v>173</v>
      </c>
      <c r="K10" s="20" t="s">
        <v>191</v>
      </c>
    </row>
    <row r="11" spans="1:11" ht="28.2" x14ac:dyDescent="0.3">
      <c r="A11" s="14">
        <v>18</v>
      </c>
      <c r="B11" s="21" t="s">
        <v>416</v>
      </c>
      <c r="C11" s="16">
        <v>0.86350000000000005</v>
      </c>
      <c r="D11" s="22">
        <v>8.0000000000000002E-3</v>
      </c>
      <c r="E11" s="17">
        <f t="shared" si="0"/>
        <v>6.9080000000000001E-3</v>
      </c>
      <c r="F11" s="18">
        <f t="shared" si="1"/>
        <v>3.3011208041048586E-6</v>
      </c>
      <c r="G11" s="18">
        <f t="shared" si="2"/>
        <v>3.3011208041048586E-6</v>
      </c>
      <c r="H11" s="19" t="s">
        <v>46</v>
      </c>
      <c r="I11" s="14" t="s">
        <v>172</v>
      </c>
      <c r="J11" s="14" t="s">
        <v>173</v>
      </c>
      <c r="K11" s="20" t="s">
        <v>191</v>
      </c>
    </row>
    <row r="12" spans="1:11" ht="28.2" x14ac:dyDescent="0.3">
      <c r="A12" s="14">
        <v>18</v>
      </c>
      <c r="B12" s="21" t="s">
        <v>417</v>
      </c>
      <c r="C12" s="16">
        <v>0.86350000000000005</v>
      </c>
      <c r="D12" s="22">
        <v>1E-3</v>
      </c>
      <c r="E12" s="17">
        <f t="shared" si="0"/>
        <v>8.6350000000000001E-4</v>
      </c>
      <c r="F12" s="18">
        <f t="shared" si="1"/>
        <v>4.1264010051310732E-7</v>
      </c>
      <c r="G12" s="18">
        <f t="shared" si="2"/>
        <v>4.1264010051310732E-7</v>
      </c>
      <c r="H12" s="19" t="s">
        <v>46</v>
      </c>
      <c r="I12" s="14" t="s">
        <v>172</v>
      </c>
      <c r="J12" s="14" t="s">
        <v>173</v>
      </c>
      <c r="K12" s="20" t="s">
        <v>191</v>
      </c>
    </row>
    <row r="13" spans="1:11" ht="28.2" x14ac:dyDescent="0.3">
      <c r="A13" s="14">
        <v>18</v>
      </c>
      <c r="B13" s="21" t="s">
        <v>418</v>
      </c>
      <c r="C13" s="16">
        <v>0.86350000000000005</v>
      </c>
      <c r="D13" s="22">
        <v>5.0000000000000001E-3</v>
      </c>
      <c r="E13" s="17">
        <f t="shared" si="0"/>
        <v>4.3175000000000002E-3</v>
      </c>
      <c r="F13" s="18">
        <f t="shared" si="1"/>
        <v>2.0632005025655367E-6</v>
      </c>
      <c r="G13" s="18">
        <f t="shared" si="2"/>
        <v>2.0632005025655367E-6</v>
      </c>
      <c r="H13" s="19" t="s">
        <v>46</v>
      </c>
      <c r="I13" s="14" t="s">
        <v>172</v>
      </c>
      <c r="J13" s="14" t="s">
        <v>173</v>
      </c>
      <c r="K13" s="20" t="s">
        <v>191</v>
      </c>
    </row>
    <row r="14" spans="1:11" ht="28.2" x14ac:dyDescent="0.3">
      <c r="A14" s="14">
        <v>18</v>
      </c>
      <c r="B14" s="21" t="s">
        <v>419</v>
      </c>
      <c r="C14" s="16">
        <v>0.86350000000000005</v>
      </c>
      <c r="D14" s="22">
        <v>1E-3</v>
      </c>
      <c r="E14" s="17">
        <f t="shared" si="0"/>
        <v>8.6350000000000001E-4</v>
      </c>
      <c r="F14" s="18">
        <f t="shared" si="1"/>
        <v>4.1264010051310732E-7</v>
      </c>
      <c r="G14" s="18">
        <f t="shared" si="2"/>
        <v>4.1264010051310732E-7</v>
      </c>
      <c r="H14" s="19" t="s">
        <v>46</v>
      </c>
      <c r="I14" s="14" t="s">
        <v>172</v>
      </c>
      <c r="J14" s="14" t="s">
        <v>173</v>
      </c>
      <c r="K14" s="20" t="s">
        <v>191</v>
      </c>
    </row>
    <row r="15" spans="1:11" ht="28.2" x14ac:dyDescent="0.3">
      <c r="A15" s="14">
        <v>18</v>
      </c>
      <c r="B15" s="21" t="s">
        <v>420</v>
      </c>
      <c r="C15" s="16">
        <v>0.86350000000000005</v>
      </c>
      <c r="D15" s="22">
        <v>1E-3</v>
      </c>
      <c r="E15" s="17">
        <f t="shared" si="0"/>
        <v>8.6350000000000001E-4</v>
      </c>
      <c r="F15" s="18">
        <f t="shared" si="1"/>
        <v>4.1264010051310732E-7</v>
      </c>
      <c r="G15" s="18">
        <f t="shared" si="2"/>
        <v>4.1264010051310732E-7</v>
      </c>
      <c r="H15" s="19" t="s">
        <v>46</v>
      </c>
      <c r="I15" s="14" t="s">
        <v>172</v>
      </c>
      <c r="J15" s="14" t="s">
        <v>173</v>
      </c>
      <c r="K15" s="20" t="s">
        <v>191</v>
      </c>
    </row>
    <row r="16" spans="1:11" ht="28.2" x14ac:dyDescent="0.3">
      <c r="A16" s="14">
        <v>18</v>
      </c>
      <c r="B16" s="21" t="s">
        <v>421</v>
      </c>
      <c r="C16" s="16">
        <v>0.86350000000000005</v>
      </c>
      <c r="D16" s="22">
        <v>1E-3</v>
      </c>
      <c r="E16" s="17">
        <f t="shared" si="0"/>
        <v>8.6350000000000001E-4</v>
      </c>
      <c r="F16" s="18">
        <f t="shared" si="1"/>
        <v>4.1264010051310732E-7</v>
      </c>
      <c r="G16" s="18">
        <f t="shared" si="2"/>
        <v>4.1264010051310732E-7</v>
      </c>
      <c r="H16" s="19" t="s">
        <v>46</v>
      </c>
      <c r="I16" s="14" t="s">
        <v>172</v>
      </c>
      <c r="J16" s="14" t="s">
        <v>173</v>
      </c>
      <c r="K16" s="20" t="s">
        <v>191</v>
      </c>
    </row>
    <row r="17" spans="1:11" ht="28.2" x14ac:dyDescent="0.3">
      <c r="A17" s="14">
        <v>18</v>
      </c>
      <c r="B17" s="21" t="s">
        <v>422</v>
      </c>
      <c r="C17" s="16">
        <v>0.86350000000000005</v>
      </c>
      <c r="D17" s="22">
        <v>4.0000000000000001E-3</v>
      </c>
      <c r="E17" s="17">
        <f t="shared" si="0"/>
        <v>3.454E-3</v>
      </c>
      <c r="F17" s="18">
        <f t="shared" si="1"/>
        <v>1.6505604020524293E-6</v>
      </c>
      <c r="G17" s="18">
        <f t="shared" si="2"/>
        <v>1.6505604020524293E-6</v>
      </c>
      <c r="H17" s="19" t="s">
        <v>46</v>
      </c>
      <c r="I17" s="14" t="s">
        <v>172</v>
      </c>
      <c r="J17" s="14" t="s">
        <v>173</v>
      </c>
      <c r="K17" s="20" t="s">
        <v>191</v>
      </c>
    </row>
    <row r="18" spans="1:11" ht="28.2" x14ac:dyDescent="0.3">
      <c r="A18" s="14">
        <v>18</v>
      </c>
      <c r="B18" s="21" t="s">
        <v>423</v>
      </c>
      <c r="C18" s="16">
        <v>0.86350000000000005</v>
      </c>
      <c r="D18" s="22">
        <v>1E-3</v>
      </c>
      <c r="E18" s="17">
        <f t="shared" si="0"/>
        <v>8.6350000000000001E-4</v>
      </c>
      <c r="F18" s="18">
        <f t="shared" si="1"/>
        <v>4.1264010051310732E-7</v>
      </c>
      <c r="G18" s="18">
        <f t="shared" si="2"/>
        <v>4.1264010051310732E-7</v>
      </c>
      <c r="H18" s="19" t="s">
        <v>46</v>
      </c>
      <c r="I18" s="14" t="s">
        <v>172</v>
      </c>
      <c r="J18" s="14" t="s">
        <v>173</v>
      </c>
      <c r="K18" s="20" t="s">
        <v>191</v>
      </c>
    </row>
    <row r="19" spans="1:11" ht="28.2" x14ac:dyDescent="0.3">
      <c r="A19" s="14">
        <v>18</v>
      </c>
      <c r="B19" s="21" t="s">
        <v>424</v>
      </c>
      <c r="C19" s="16">
        <v>0.86350000000000005</v>
      </c>
      <c r="D19" s="22">
        <v>3.0000000000000001E-3</v>
      </c>
      <c r="E19" s="17">
        <f t="shared" si="0"/>
        <v>2.5905000000000004E-3</v>
      </c>
      <c r="F19" s="18">
        <f t="shared" si="1"/>
        <v>1.2379203015393221E-6</v>
      </c>
      <c r="G19" s="18">
        <f t="shared" si="2"/>
        <v>1.2379203015393221E-6</v>
      </c>
      <c r="H19" s="19" t="s">
        <v>46</v>
      </c>
      <c r="I19" s="14" t="s">
        <v>172</v>
      </c>
      <c r="J19" s="14" t="s">
        <v>173</v>
      </c>
      <c r="K19" s="20" t="s">
        <v>191</v>
      </c>
    </row>
    <row r="20" spans="1:11" ht="28.2" x14ac:dyDescent="0.3">
      <c r="A20" s="14">
        <v>18</v>
      </c>
      <c r="B20" s="21" t="s">
        <v>425</v>
      </c>
      <c r="C20" s="16">
        <v>0.86350000000000005</v>
      </c>
      <c r="D20" s="22">
        <v>4.0000000000000001E-3</v>
      </c>
      <c r="E20" s="17">
        <f t="shared" si="0"/>
        <v>3.454E-3</v>
      </c>
      <c r="F20" s="18">
        <f t="shared" si="1"/>
        <v>1.6505604020524293E-6</v>
      </c>
      <c r="G20" s="18">
        <f t="shared" si="2"/>
        <v>1.6505604020524293E-6</v>
      </c>
      <c r="H20" s="19" t="s">
        <v>46</v>
      </c>
      <c r="I20" s="14" t="s">
        <v>172</v>
      </c>
      <c r="J20" s="14" t="s">
        <v>173</v>
      </c>
      <c r="K20" s="20" t="s">
        <v>191</v>
      </c>
    </row>
    <row r="21" spans="1:11" ht="28.2" x14ac:dyDescent="0.3">
      <c r="A21" s="14">
        <v>18</v>
      </c>
      <c r="B21" s="21" t="s">
        <v>426</v>
      </c>
      <c r="C21" s="16">
        <v>0.86350000000000005</v>
      </c>
      <c r="D21" s="22">
        <v>6.0000000000000001E-3</v>
      </c>
      <c r="E21" s="17">
        <f t="shared" si="0"/>
        <v>5.1810000000000007E-3</v>
      </c>
      <c r="F21" s="18">
        <f t="shared" si="1"/>
        <v>2.4758406030786441E-6</v>
      </c>
      <c r="G21" s="18">
        <f t="shared" si="2"/>
        <v>2.4758406030786441E-6</v>
      </c>
      <c r="H21" s="19" t="s">
        <v>46</v>
      </c>
      <c r="I21" s="14" t="s">
        <v>172</v>
      </c>
      <c r="J21" s="14" t="s">
        <v>173</v>
      </c>
      <c r="K21" s="20" t="s">
        <v>191</v>
      </c>
    </row>
    <row r="22" spans="1:11" ht="28.2" x14ac:dyDescent="0.3">
      <c r="A22" s="14">
        <v>18</v>
      </c>
      <c r="B22" s="21" t="s">
        <v>427</v>
      </c>
      <c r="C22" s="16">
        <v>0.86350000000000005</v>
      </c>
      <c r="D22" s="22">
        <v>2E-3</v>
      </c>
      <c r="E22" s="17">
        <f t="shared" si="0"/>
        <v>1.727E-3</v>
      </c>
      <c r="F22" s="18">
        <f t="shared" si="1"/>
        <v>8.2528020102621464E-7</v>
      </c>
      <c r="G22" s="18">
        <f t="shared" si="2"/>
        <v>8.2528020102621464E-7</v>
      </c>
      <c r="H22" s="19" t="s">
        <v>46</v>
      </c>
      <c r="I22" s="14" t="s">
        <v>172</v>
      </c>
      <c r="J22" s="14" t="s">
        <v>173</v>
      </c>
      <c r="K22" s="20" t="s">
        <v>191</v>
      </c>
    </row>
    <row r="23" spans="1:11" ht="28.2" x14ac:dyDescent="0.3">
      <c r="A23" s="14">
        <v>18</v>
      </c>
      <c r="B23" s="21" t="s">
        <v>428</v>
      </c>
      <c r="C23" s="16">
        <v>0.86350000000000005</v>
      </c>
      <c r="D23" s="22">
        <v>2E-3</v>
      </c>
      <c r="E23" s="17">
        <f t="shared" si="0"/>
        <v>1.727E-3</v>
      </c>
      <c r="F23" s="18">
        <f t="shared" si="1"/>
        <v>8.2528020102621464E-7</v>
      </c>
      <c r="G23" s="18">
        <f t="shared" si="2"/>
        <v>8.2528020102621464E-7</v>
      </c>
      <c r="H23" s="19" t="s">
        <v>46</v>
      </c>
      <c r="I23" s="14" t="s">
        <v>172</v>
      </c>
      <c r="J23" s="14" t="s">
        <v>173</v>
      </c>
      <c r="K23" s="20" t="s">
        <v>191</v>
      </c>
    </row>
    <row r="24" spans="1:11" ht="28.2" x14ac:dyDescent="0.3">
      <c r="A24" s="14">
        <v>18</v>
      </c>
      <c r="B24" s="21" t="s">
        <v>429</v>
      </c>
      <c r="C24" s="16">
        <v>0.86350000000000005</v>
      </c>
      <c r="D24" s="22">
        <v>0.02</v>
      </c>
      <c r="E24" s="17">
        <f t="shared" si="0"/>
        <v>1.7270000000000001E-2</v>
      </c>
      <c r="F24" s="18">
        <f t="shared" si="1"/>
        <v>8.2528020102621468E-6</v>
      </c>
      <c r="G24" s="18">
        <f t="shared" si="2"/>
        <v>8.2528020102621468E-6</v>
      </c>
      <c r="H24" s="19" t="s">
        <v>46</v>
      </c>
      <c r="I24" s="14" t="s">
        <v>172</v>
      </c>
      <c r="J24" s="14" t="s">
        <v>173</v>
      </c>
      <c r="K24" s="20" t="s">
        <v>191</v>
      </c>
    </row>
    <row r="25" spans="1:11" ht="28.2" x14ac:dyDescent="0.3">
      <c r="A25" s="14">
        <v>18</v>
      </c>
      <c r="B25" s="15" t="s">
        <v>409</v>
      </c>
      <c r="C25" s="16">
        <v>0.2366</v>
      </c>
      <c r="D25" s="17">
        <v>2.3E-2</v>
      </c>
      <c r="E25" s="23">
        <f t="shared" si="0"/>
        <v>5.4418000000000001E-3</v>
      </c>
      <c r="F25" s="24">
        <f t="shared" si="1"/>
        <v>2.600468904426436E-6</v>
      </c>
      <c r="G25" s="24">
        <f t="shared" si="2"/>
        <v>2.600468904426436E-6</v>
      </c>
      <c r="H25" s="25" t="s">
        <v>46</v>
      </c>
      <c r="I25" s="26" t="s">
        <v>172</v>
      </c>
      <c r="J25" s="26" t="s">
        <v>173</v>
      </c>
      <c r="K25" s="27" t="s">
        <v>430</v>
      </c>
    </row>
    <row r="26" spans="1:11" ht="28.2" x14ac:dyDescent="0.3">
      <c r="A26" s="14">
        <v>18</v>
      </c>
      <c r="B26" s="21" t="s">
        <v>410</v>
      </c>
      <c r="C26" s="16">
        <v>0.2366</v>
      </c>
      <c r="D26" s="17">
        <v>2E-3</v>
      </c>
      <c r="E26" s="23">
        <f t="shared" si="0"/>
        <v>4.7320000000000001E-4</v>
      </c>
      <c r="F26" s="24">
        <f t="shared" si="1"/>
        <v>2.2612773081969009E-7</v>
      </c>
      <c r="G26" s="24">
        <f t="shared" si="2"/>
        <v>2.2612773081969009E-7</v>
      </c>
      <c r="H26" s="25" t="s">
        <v>46</v>
      </c>
      <c r="I26" s="26" t="s">
        <v>172</v>
      </c>
      <c r="J26" s="26" t="s">
        <v>173</v>
      </c>
      <c r="K26" s="27" t="s">
        <v>430</v>
      </c>
    </row>
    <row r="27" spans="1:11" ht="28.2" x14ac:dyDescent="0.3">
      <c r="A27" s="14">
        <v>18</v>
      </c>
      <c r="B27" s="21" t="s">
        <v>411</v>
      </c>
      <c r="C27" s="16">
        <v>0.2366</v>
      </c>
      <c r="D27" s="22">
        <v>1E-3</v>
      </c>
      <c r="E27" s="23">
        <f t="shared" si="0"/>
        <v>2.366E-4</v>
      </c>
      <c r="F27" s="24">
        <f t="shared" si="1"/>
        <v>1.1306386540984504E-7</v>
      </c>
      <c r="G27" s="24">
        <f t="shared" si="2"/>
        <v>1.1306386540984504E-7</v>
      </c>
      <c r="H27" s="25" t="s">
        <v>46</v>
      </c>
      <c r="I27" s="26" t="s">
        <v>172</v>
      </c>
      <c r="J27" s="26" t="s">
        <v>173</v>
      </c>
      <c r="K27" s="27" t="s">
        <v>430</v>
      </c>
    </row>
    <row r="28" spans="1:11" ht="28.2" x14ac:dyDescent="0.3">
      <c r="A28" s="14">
        <v>18</v>
      </c>
      <c r="B28" s="21" t="s">
        <v>412</v>
      </c>
      <c r="C28" s="16">
        <v>0.2366</v>
      </c>
      <c r="D28" s="22">
        <v>3.0000000000000001E-3</v>
      </c>
      <c r="E28" s="23">
        <f t="shared" si="0"/>
        <v>7.0980000000000001E-4</v>
      </c>
      <c r="F28" s="24">
        <f t="shared" si="1"/>
        <v>3.391915962295351E-7</v>
      </c>
      <c r="G28" s="24">
        <f t="shared" si="2"/>
        <v>3.391915962295351E-7</v>
      </c>
      <c r="H28" s="25" t="s">
        <v>46</v>
      </c>
      <c r="I28" s="26" t="s">
        <v>172</v>
      </c>
      <c r="J28" s="26" t="s">
        <v>173</v>
      </c>
      <c r="K28" s="27" t="s">
        <v>430</v>
      </c>
    </row>
    <row r="29" spans="1:11" ht="28.2" x14ac:dyDescent="0.3">
      <c r="A29" s="14">
        <v>18</v>
      </c>
      <c r="B29" s="21" t="s">
        <v>413</v>
      </c>
      <c r="C29" s="16">
        <v>0.2366</v>
      </c>
      <c r="D29" s="22">
        <v>1E-3</v>
      </c>
      <c r="E29" s="23">
        <f t="shared" si="0"/>
        <v>2.366E-4</v>
      </c>
      <c r="F29" s="24">
        <f t="shared" si="1"/>
        <v>1.1306386540984504E-7</v>
      </c>
      <c r="G29" s="24">
        <f t="shared" si="2"/>
        <v>1.1306386540984504E-7</v>
      </c>
      <c r="H29" s="25" t="s">
        <v>46</v>
      </c>
      <c r="I29" s="26" t="s">
        <v>172</v>
      </c>
      <c r="J29" s="26" t="s">
        <v>173</v>
      </c>
      <c r="K29" s="27" t="s">
        <v>430</v>
      </c>
    </row>
    <row r="30" spans="1:11" ht="28.2" x14ac:dyDescent="0.3">
      <c r="A30" s="14">
        <v>18</v>
      </c>
      <c r="B30" s="21" t="s">
        <v>414</v>
      </c>
      <c r="C30" s="16">
        <v>0.2366</v>
      </c>
      <c r="D30" s="22">
        <v>1E-3</v>
      </c>
      <c r="E30" s="23">
        <f t="shared" si="0"/>
        <v>2.366E-4</v>
      </c>
      <c r="F30" s="24">
        <f t="shared" si="1"/>
        <v>1.1306386540984504E-7</v>
      </c>
      <c r="G30" s="24">
        <f t="shared" si="2"/>
        <v>1.1306386540984504E-7</v>
      </c>
      <c r="H30" s="25" t="s">
        <v>46</v>
      </c>
      <c r="I30" s="26" t="s">
        <v>172</v>
      </c>
      <c r="J30" s="26" t="s">
        <v>173</v>
      </c>
      <c r="K30" s="27" t="s">
        <v>430</v>
      </c>
    </row>
    <row r="31" spans="1:11" ht="28.2" x14ac:dyDescent="0.3">
      <c r="A31" s="14">
        <v>18</v>
      </c>
      <c r="B31" s="21" t="s">
        <v>415</v>
      </c>
      <c r="C31" s="16">
        <v>0.2366</v>
      </c>
      <c r="D31" s="22">
        <v>1E-3</v>
      </c>
      <c r="E31" s="23">
        <f t="shared" si="0"/>
        <v>2.366E-4</v>
      </c>
      <c r="F31" s="24">
        <f t="shared" si="1"/>
        <v>1.1306386540984504E-7</v>
      </c>
      <c r="G31" s="24">
        <f t="shared" si="2"/>
        <v>1.1306386540984504E-7</v>
      </c>
      <c r="H31" s="25" t="s">
        <v>46</v>
      </c>
      <c r="I31" s="26" t="s">
        <v>172</v>
      </c>
      <c r="J31" s="26" t="s">
        <v>173</v>
      </c>
      <c r="K31" s="27" t="s">
        <v>430</v>
      </c>
    </row>
    <row r="32" spans="1:11" ht="28.2" x14ac:dyDescent="0.3">
      <c r="A32" s="14">
        <v>18</v>
      </c>
      <c r="B32" s="21" t="s">
        <v>416</v>
      </c>
      <c r="C32" s="16">
        <v>0.2366</v>
      </c>
      <c r="D32" s="22">
        <v>8.0000000000000002E-3</v>
      </c>
      <c r="E32" s="23">
        <f t="shared" si="0"/>
        <v>1.8928E-3</v>
      </c>
      <c r="F32" s="24">
        <f t="shared" si="1"/>
        <v>9.0451092327876035E-7</v>
      </c>
      <c r="G32" s="24">
        <f t="shared" si="2"/>
        <v>9.0451092327876035E-7</v>
      </c>
      <c r="H32" s="25" t="s">
        <v>46</v>
      </c>
      <c r="I32" s="26" t="s">
        <v>172</v>
      </c>
      <c r="J32" s="26" t="s">
        <v>173</v>
      </c>
      <c r="K32" s="27" t="s">
        <v>430</v>
      </c>
    </row>
    <row r="33" spans="1:11" ht="28.2" x14ac:dyDescent="0.3">
      <c r="A33" s="14">
        <v>18</v>
      </c>
      <c r="B33" s="21" t="s">
        <v>417</v>
      </c>
      <c r="C33" s="16">
        <v>0.2366</v>
      </c>
      <c r="D33" s="22">
        <v>1E-3</v>
      </c>
      <c r="E33" s="23">
        <f t="shared" si="0"/>
        <v>2.366E-4</v>
      </c>
      <c r="F33" s="24">
        <f t="shared" si="1"/>
        <v>1.1306386540984504E-7</v>
      </c>
      <c r="G33" s="24">
        <f t="shared" si="2"/>
        <v>1.1306386540984504E-7</v>
      </c>
      <c r="H33" s="25" t="s">
        <v>46</v>
      </c>
      <c r="I33" s="26" t="s">
        <v>172</v>
      </c>
      <c r="J33" s="26" t="s">
        <v>173</v>
      </c>
      <c r="K33" s="27" t="s">
        <v>430</v>
      </c>
    </row>
    <row r="34" spans="1:11" ht="28.2" x14ac:dyDescent="0.3">
      <c r="A34" s="14">
        <v>18</v>
      </c>
      <c r="B34" s="21" t="s">
        <v>418</v>
      </c>
      <c r="C34" s="16">
        <v>0.2366</v>
      </c>
      <c r="D34" s="22">
        <v>5.0000000000000001E-3</v>
      </c>
      <c r="E34" s="23">
        <f t="shared" si="0"/>
        <v>1.183E-3</v>
      </c>
      <c r="F34" s="24">
        <f t="shared" si="1"/>
        <v>5.6531932704922514E-7</v>
      </c>
      <c r="G34" s="24">
        <f t="shared" si="2"/>
        <v>5.6531932704922514E-7</v>
      </c>
      <c r="H34" s="25" t="s">
        <v>46</v>
      </c>
      <c r="I34" s="26" t="s">
        <v>172</v>
      </c>
      <c r="J34" s="26" t="s">
        <v>173</v>
      </c>
      <c r="K34" s="27" t="s">
        <v>430</v>
      </c>
    </row>
    <row r="35" spans="1:11" ht="28.2" x14ac:dyDescent="0.3">
      <c r="A35" s="14">
        <v>18</v>
      </c>
      <c r="B35" s="21" t="s">
        <v>419</v>
      </c>
      <c r="C35" s="16">
        <v>0.2366</v>
      </c>
      <c r="D35" s="22">
        <v>1E-3</v>
      </c>
      <c r="E35" s="23">
        <f t="shared" si="0"/>
        <v>2.366E-4</v>
      </c>
      <c r="F35" s="24">
        <f t="shared" si="1"/>
        <v>1.1306386540984504E-7</v>
      </c>
      <c r="G35" s="24">
        <f t="shared" si="2"/>
        <v>1.1306386540984504E-7</v>
      </c>
      <c r="H35" s="25" t="s">
        <v>46</v>
      </c>
      <c r="I35" s="26" t="s">
        <v>172</v>
      </c>
      <c r="J35" s="26" t="s">
        <v>173</v>
      </c>
      <c r="K35" s="27" t="s">
        <v>430</v>
      </c>
    </row>
    <row r="36" spans="1:11" ht="28.2" x14ac:dyDescent="0.3">
      <c r="A36" s="14">
        <v>18</v>
      </c>
      <c r="B36" s="21" t="s">
        <v>420</v>
      </c>
      <c r="C36" s="16">
        <v>0.2366</v>
      </c>
      <c r="D36" s="22">
        <v>1E-3</v>
      </c>
      <c r="E36" s="23">
        <f t="shared" si="0"/>
        <v>2.366E-4</v>
      </c>
      <c r="F36" s="24">
        <f t="shared" si="1"/>
        <v>1.1306386540984504E-7</v>
      </c>
      <c r="G36" s="24">
        <f t="shared" si="2"/>
        <v>1.1306386540984504E-7</v>
      </c>
      <c r="H36" s="25" t="s">
        <v>46</v>
      </c>
      <c r="I36" s="26" t="s">
        <v>172</v>
      </c>
      <c r="J36" s="26" t="s">
        <v>173</v>
      </c>
      <c r="K36" s="27" t="s">
        <v>430</v>
      </c>
    </row>
    <row r="37" spans="1:11" ht="28.2" x14ac:dyDescent="0.3">
      <c r="A37" s="14">
        <v>18</v>
      </c>
      <c r="B37" s="21" t="s">
        <v>421</v>
      </c>
      <c r="C37" s="16">
        <v>0.2366</v>
      </c>
      <c r="D37" s="22">
        <v>1E-3</v>
      </c>
      <c r="E37" s="23">
        <f t="shared" si="0"/>
        <v>2.366E-4</v>
      </c>
      <c r="F37" s="24">
        <f t="shared" si="1"/>
        <v>1.1306386540984504E-7</v>
      </c>
      <c r="G37" s="24">
        <f t="shared" si="2"/>
        <v>1.1306386540984504E-7</v>
      </c>
      <c r="H37" s="25" t="s">
        <v>46</v>
      </c>
      <c r="I37" s="26" t="s">
        <v>172</v>
      </c>
      <c r="J37" s="26" t="s">
        <v>173</v>
      </c>
      <c r="K37" s="27" t="s">
        <v>430</v>
      </c>
    </row>
    <row r="38" spans="1:11" ht="28.2" x14ac:dyDescent="0.3">
      <c r="A38" s="14">
        <v>18</v>
      </c>
      <c r="B38" s="21" t="s">
        <v>422</v>
      </c>
      <c r="C38" s="16">
        <v>0.2366</v>
      </c>
      <c r="D38" s="22">
        <v>4.0000000000000001E-3</v>
      </c>
      <c r="E38" s="23">
        <f t="shared" si="0"/>
        <v>9.4640000000000002E-4</v>
      </c>
      <c r="F38" s="24">
        <f t="shared" si="1"/>
        <v>4.5225546163938017E-7</v>
      </c>
      <c r="G38" s="24">
        <f t="shared" si="2"/>
        <v>4.5225546163938017E-7</v>
      </c>
      <c r="H38" s="25" t="s">
        <v>46</v>
      </c>
      <c r="I38" s="26" t="s">
        <v>172</v>
      </c>
      <c r="J38" s="26" t="s">
        <v>173</v>
      </c>
      <c r="K38" s="27" t="s">
        <v>430</v>
      </c>
    </row>
    <row r="39" spans="1:11" ht="28.2" x14ac:dyDescent="0.3">
      <c r="A39" s="14">
        <v>18</v>
      </c>
      <c r="B39" s="21" t="s">
        <v>423</v>
      </c>
      <c r="C39" s="16">
        <v>0.2366</v>
      </c>
      <c r="D39" s="22">
        <v>1E-3</v>
      </c>
      <c r="E39" s="23">
        <f t="shared" si="0"/>
        <v>2.366E-4</v>
      </c>
      <c r="F39" s="24">
        <f t="shared" si="1"/>
        <v>1.1306386540984504E-7</v>
      </c>
      <c r="G39" s="24">
        <f t="shared" si="2"/>
        <v>1.1306386540984504E-7</v>
      </c>
      <c r="H39" s="25" t="s">
        <v>46</v>
      </c>
      <c r="I39" s="26" t="s">
        <v>172</v>
      </c>
      <c r="J39" s="26" t="s">
        <v>173</v>
      </c>
      <c r="K39" s="27" t="s">
        <v>430</v>
      </c>
    </row>
    <row r="40" spans="1:11" ht="28.2" x14ac:dyDescent="0.3">
      <c r="A40" s="14">
        <v>18</v>
      </c>
      <c r="B40" s="21" t="s">
        <v>424</v>
      </c>
      <c r="C40" s="16">
        <v>0.2366</v>
      </c>
      <c r="D40" s="22">
        <v>3.0000000000000001E-3</v>
      </c>
      <c r="E40" s="23">
        <f t="shared" si="0"/>
        <v>7.0980000000000001E-4</v>
      </c>
      <c r="F40" s="24">
        <f t="shared" si="1"/>
        <v>3.391915962295351E-7</v>
      </c>
      <c r="G40" s="24">
        <f t="shared" si="2"/>
        <v>3.391915962295351E-7</v>
      </c>
      <c r="H40" s="25" t="s">
        <v>46</v>
      </c>
      <c r="I40" s="26" t="s">
        <v>172</v>
      </c>
      <c r="J40" s="26" t="s">
        <v>173</v>
      </c>
      <c r="K40" s="27" t="s">
        <v>430</v>
      </c>
    </row>
    <row r="41" spans="1:11" ht="28.2" x14ac:dyDescent="0.3">
      <c r="A41" s="14">
        <v>18</v>
      </c>
      <c r="B41" s="21" t="s">
        <v>425</v>
      </c>
      <c r="C41" s="16">
        <v>0.2366</v>
      </c>
      <c r="D41" s="22">
        <v>4.0000000000000001E-3</v>
      </c>
      <c r="E41" s="23">
        <f t="shared" si="0"/>
        <v>9.4640000000000002E-4</v>
      </c>
      <c r="F41" s="24">
        <f t="shared" si="1"/>
        <v>4.5225546163938017E-7</v>
      </c>
      <c r="G41" s="24">
        <f t="shared" si="2"/>
        <v>4.5225546163938017E-7</v>
      </c>
      <c r="H41" s="25" t="s">
        <v>46</v>
      </c>
      <c r="I41" s="26" t="s">
        <v>172</v>
      </c>
      <c r="J41" s="26" t="s">
        <v>173</v>
      </c>
      <c r="K41" s="27" t="s">
        <v>430</v>
      </c>
    </row>
    <row r="42" spans="1:11" ht="28.2" x14ac:dyDescent="0.3">
      <c r="A42" s="14">
        <v>18</v>
      </c>
      <c r="B42" s="21" t="s">
        <v>426</v>
      </c>
      <c r="C42" s="16">
        <v>0.2366</v>
      </c>
      <c r="D42" s="22">
        <v>6.0000000000000001E-3</v>
      </c>
      <c r="E42" s="23">
        <f t="shared" si="0"/>
        <v>1.4196E-3</v>
      </c>
      <c r="F42" s="24">
        <f t="shared" si="1"/>
        <v>6.7838319245907021E-7</v>
      </c>
      <c r="G42" s="24">
        <f t="shared" si="2"/>
        <v>6.7838319245907021E-7</v>
      </c>
      <c r="H42" s="25" t="s">
        <v>46</v>
      </c>
      <c r="I42" s="26" t="s">
        <v>172</v>
      </c>
      <c r="J42" s="26" t="s">
        <v>173</v>
      </c>
      <c r="K42" s="27" t="s">
        <v>430</v>
      </c>
    </row>
    <row r="43" spans="1:11" ht="28.2" x14ac:dyDescent="0.3">
      <c r="A43" s="14">
        <v>18</v>
      </c>
      <c r="B43" s="21" t="s">
        <v>427</v>
      </c>
      <c r="C43" s="16">
        <v>0.2366</v>
      </c>
      <c r="D43" s="22">
        <v>2E-3</v>
      </c>
      <c r="E43" s="23">
        <f t="shared" si="0"/>
        <v>4.7320000000000001E-4</v>
      </c>
      <c r="F43" s="24">
        <f t="shared" si="1"/>
        <v>2.2612773081969009E-7</v>
      </c>
      <c r="G43" s="24">
        <f t="shared" si="2"/>
        <v>2.2612773081969009E-7</v>
      </c>
      <c r="H43" s="25" t="s">
        <v>46</v>
      </c>
      <c r="I43" s="26" t="s">
        <v>172</v>
      </c>
      <c r="J43" s="26" t="s">
        <v>173</v>
      </c>
      <c r="K43" s="27" t="s">
        <v>430</v>
      </c>
    </row>
    <row r="44" spans="1:11" ht="28.2" x14ac:dyDescent="0.3">
      <c r="A44" s="14">
        <v>18</v>
      </c>
      <c r="B44" s="21" t="s">
        <v>428</v>
      </c>
      <c r="C44" s="16">
        <v>0.2366</v>
      </c>
      <c r="D44" s="22">
        <v>2E-3</v>
      </c>
      <c r="E44" s="23">
        <f t="shared" si="0"/>
        <v>4.7320000000000001E-4</v>
      </c>
      <c r="F44" s="24">
        <f t="shared" si="1"/>
        <v>2.2612773081969009E-7</v>
      </c>
      <c r="G44" s="24">
        <f t="shared" si="2"/>
        <v>2.2612773081969009E-7</v>
      </c>
      <c r="H44" s="25" t="s">
        <v>46</v>
      </c>
      <c r="I44" s="26" t="s">
        <v>172</v>
      </c>
      <c r="J44" s="26" t="s">
        <v>173</v>
      </c>
      <c r="K44" s="27" t="s">
        <v>430</v>
      </c>
    </row>
    <row r="45" spans="1:11" ht="28.2" x14ac:dyDescent="0.3">
      <c r="A45" s="14">
        <v>18</v>
      </c>
      <c r="B45" s="21" t="s">
        <v>429</v>
      </c>
      <c r="C45" s="16">
        <v>0.2366</v>
      </c>
      <c r="D45" s="22">
        <v>0.02</v>
      </c>
      <c r="E45" s="23">
        <f t="shared" si="0"/>
        <v>4.7320000000000001E-3</v>
      </c>
      <c r="F45" s="24">
        <f t="shared" si="1"/>
        <v>2.2612773081969005E-6</v>
      </c>
      <c r="G45" s="24">
        <f t="shared" si="2"/>
        <v>2.2612773081969005E-6</v>
      </c>
      <c r="H45" s="25" t="s">
        <v>46</v>
      </c>
      <c r="I45" s="26" t="s">
        <v>172</v>
      </c>
      <c r="J45" s="26" t="s">
        <v>173</v>
      </c>
      <c r="K45" s="27" t="s">
        <v>430</v>
      </c>
    </row>
    <row r="46" spans="1:11" ht="28.2" x14ac:dyDescent="0.3">
      <c r="A46" s="14">
        <v>18</v>
      </c>
      <c r="B46" s="15" t="s">
        <v>409</v>
      </c>
      <c r="C46" s="16">
        <v>8.2799999999999999E-2</v>
      </c>
      <c r="D46" s="17">
        <v>2.3E-2</v>
      </c>
      <c r="E46" s="17">
        <f t="shared" si="0"/>
        <v>1.9043999999999999E-3</v>
      </c>
      <c r="F46" s="18">
        <f t="shared" si="1"/>
        <v>9.1005420662091664E-7</v>
      </c>
      <c r="G46" s="18">
        <f t="shared" si="2"/>
        <v>9.1005420662091664E-7</v>
      </c>
      <c r="H46" s="19" t="s">
        <v>46</v>
      </c>
      <c r="I46" s="14" t="s">
        <v>172</v>
      </c>
      <c r="J46" s="14" t="s">
        <v>173</v>
      </c>
      <c r="K46" s="20" t="s">
        <v>193</v>
      </c>
    </row>
    <row r="47" spans="1:11" ht="28.2" x14ac:dyDescent="0.3">
      <c r="A47" s="14">
        <v>18</v>
      </c>
      <c r="B47" s="21" t="s">
        <v>410</v>
      </c>
      <c r="C47" s="16">
        <v>8.2799999999999999E-2</v>
      </c>
      <c r="D47" s="17">
        <v>2E-3</v>
      </c>
      <c r="E47" s="17">
        <f t="shared" si="0"/>
        <v>1.6560000000000001E-4</v>
      </c>
      <c r="F47" s="18">
        <f t="shared" si="1"/>
        <v>7.9135148401818846E-8</v>
      </c>
      <c r="G47" s="18">
        <f t="shared" si="2"/>
        <v>7.9135148401818846E-8</v>
      </c>
      <c r="H47" s="19" t="s">
        <v>46</v>
      </c>
      <c r="I47" s="14" t="s">
        <v>172</v>
      </c>
      <c r="J47" s="14" t="s">
        <v>173</v>
      </c>
      <c r="K47" s="20" t="s">
        <v>193</v>
      </c>
    </row>
    <row r="48" spans="1:11" ht="28.2" x14ac:dyDescent="0.3">
      <c r="A48" s="14">
        <v>18</v>
      </c>
      <c r="B48" s="21" t="s">
        <v>411</v>
      </c>
      <c r="C48" s="16">
        <v>8.2799999999999999E-2</v>
      </c>
      <c r="D48" s="22">
        <v>1E-3</v>
      </c>
      <c r="E48" s="17">
        <f t="shared" si="0"/>
        <v>8.2800000000000007E-5</v>
      </c>
      <c r="F48" s="18">
        <f t="shared" si="1"/>
        <v>3.9567574200909423E-8</v>
      </c>
      <c r="G48" s="18">
        <f t="shared" si="2"/>
        <v>3.9567574200909423E-8</v>
      </c>
      <c r="H48" s="19" t="s">
        <v>46</v>
      </c>
      <c r="I48" s="14" t="s">
        <v>172</v>
      </c>
      <c r="J48" s="14" t="s">
        <v>173</v>
      </c>
      <c r="K48" s="20" t="s">
        <v>193</v>
      </c>
    </row>
    <row r="49" spans="1:11" ht="28.2" x14ac:dyDescent="0.3">
      <c r="A49" s="14">
        <v>18</v>
      </c>
      <c r="B49" s="21" t="s">
        <v>412</v>
      </c>
      <c r="C49" s="16">
        <v>8.2799999999999999E-2</v>
      </c>
      <c r="D49" s="22">
        <v>3.0000000000000001E-3</v>
      </c>
      <c r="E49" s="17">
        <f t="shared" si="0"/>
        <v>2.4840000000000002E-4</v>
      </c>
      <c r="F49" s="18">
        <f t="shared" si="1"/>
        <v>1.1870272260272828E-7</v>
      </c>
      <c r="G49" s="18">
        <f t="shared" si="2"/>
        <v>1.1870272260272828E-7</v>
      </c>
      <c r="H49" s="19" t="s">
        <v>46</v>
      </c>
      <c r="I49" s="14" t="s">
        <v>172</v>
      </c>
      <c r="J49" s="14" t="s">
        <v>173</v>
      </c>
      <c r="K49" s="20" t="s">
        <v>193</v>
      </c>
    </row>
    <row r="50" spans="1:11" ht="28.2" x14ac:dyDescent="0.3">
      <c r="A50" s="14">
        <v>18</v>
      </c>
      <c r="B50" s="21" t="s">
        <v>413</v>
      </c>
      <c r="C50" s="16">
        <v>8.2799999999999999E-2</v>
      </c>
      <c r="D50" s="22">
        <v>1E-3</v>
      </c>
      <c r="E50" s="17">
        <f t="shared" si="0"/>
        <v>8.2800000000000007E-5</v>
      </c>
      <c r="F50" s="18">
        <f t="shared" si="1"/>
        <v>3.9567574200909423E-8</v>
      </c>
      <c r="G50" s="18">
        <f t="shared" si="2"/>
        <v>3.9567574200909423E-8</v>
      </c>
      <c r="H50" s="19" t="s">
        <v>46</v>
      </c>
      <c r="I50" s="14" t="s">
        <v>172</v>
      </c>
      <c r="J50" s="14" t="s">
        <v>173</v>
      </c>
      <c r="K50" s="20" t="s">
        <v>193</v>
      </c>
    </row>
    <row r="51" spans="1:11" ht="28.2" x14ac:dyDescent="0.3">
      <c r="A51" s="14">
        <v>18</v>
      </c>
      <c r="B51" s="21" t="s">
        <v>414</v>
      </c>
      <c r="C51" s="16">
        <v>8.2799999999999999E-2</v>
      </c>
      <c r="D51" s="22">
        <v>1E-3</v>
      </c>
      <c r="E51" s="17">
        <f t="shared" si="0"/>
        <v>8.2800000000000007E-5</v>
      </c>
      <c r="F51" s="18">
        <f t="shared" si="1"/>
        <v>3.9567574200909423E-8</v>
      </c>
      <c r="G51" s="18">
        <f t="shared" si="2"/>
        <v>3.9567574200909423E-8</v>
      </c>
      <c r="H51" s="19" t="s">
        <v>46</v>
      </c>
      <c r="I51" s="14" t="s">
        <v>172</v>
      </c>
      <c r="J51" s="14" t="s">
        <v>173</v>
      </c>
      <c r="K51" s="20" t="s">
        <v>193</v>
      </c>
    </row>
    <row r="52" spans="1:11" ht="28.2" x14ac:dyDescent="0.3">
      <c r="A52" s="14">
        <v>18</v>
      </c>
      <c r="B52" s="21" t="s">
        <v>415</v>
      </c>
      <c r="C52" s="16">
        <v>8.2799999999999999E-2</v>
      </c>
      <c r="D52" s="22">
        <v>1E-3</v>
      </c>
      <c r="E52" s="17">
        <f t="shared" si="0"/>
        <v>8.2800000000000007E-5</v>
      </c>
      <c r="F52" s="18">
        <f t="shared" si="1"/>
        <v>3.9567574200909423E-8</v>
      </c>
      <c r="G52" s="18">
        <f t="shared" si="2"/>
        <v>3.9567574200909423E-8</v>
      </c>
      <c r="H52" s="19" t="s">
        <v>46</v>
      </c>
      <c r="I52" s="14" t="s">
        <v>172</v>
      </c>
      <c r="J52" s="14" t="s">
        <v>173</v>
      </c>
      <c r="K52" s="20" t="s">
        <v>193</v>
      </c>
    </row>
    <row r="53" spans="1:11" ht="28.2" x14ac:dyDescent="0.3">
      <c r="A53" s="14">
        <v>18</v>
      </c>
      <c r="B53" s="21" t="s">
        <v>416</v>
      </c>
      <c r="C53" s="16">
        <v>8.2799999999999999E-2</v>
      </c>
      <c r="D53" s="22">
        <v>8.0000000000000002E-3</v>
      </c>
      <c r="E53" s="17">
        <f t="shared" si="0"/>
        <v>6.6240000000000005E-4</v>
      </c>
      <c r="F53" s="18">
        <f t="shared" si="1"/>
        <v>3.1654059360727538E-7</v>
      </c>
      <c r="G53" s="18">
        <f t="shared" si="2"/>
        <v>3.1654059360727538E-7</v>
      </c>
      <c r="H53" s="19" t="s">
        <v>46</v>
      </c>
      <c r="I53" s="14" t="s">
        <v>172</v>
      </c>
      <c r="J53" s="14" t="s">
        <v>173</v>
      </c>
      <c r="K53" s="20" t="s">
        <v>193</v>
      </c>
    </row>
    <row r="54" spans="1:11" ht="28.2" x14ac:dyDescent="0.3">
      <c r="A54" s="14">
        <v>18</v>
      </c>
      <c r="B54" s="21" t="s">
        <v>417</v>
      </c>
      <c r="C54" s="16">
        <v>8.2799999999999999E-2</v>
      </c>
      <c r="D54" s="22">
        <v>1E-3</v>
      </c>
      <c r="E54" s="17">
        <f t="shared" si="0"/>
        <v>8.2800000000000007E-5</v>
      </c>
      <c r="F54" s="18">
        <f t="shared" si="1"/>
        <v>3.9567574200909423E-8</v>
      </c>
      <c r="G54" s="18">
        <f t="shared" si="2"/>
        <v>3.9567574200909423E-8</v>
      </c>
      <c r="H54" s="19" t="s">
        <v>46</v>
      </c>
      <c r="I54" s="14" t="s">
        <v>172</v>
      </c>
      <c r="J54" s="14" t="s">
        <v>173</v>
      </c>
      <c r="K54" s="20" t="s">
        <v>193</v>
      </c>
    </row>
    <row r="55" spans="1:11" ht="28.2" x14ac:dyDescent="0.3">
      <c r="A55" s="14">
        <v>18</v>
      </c>
      <c r="B55" s="21" t="s">
        <v>418</v>
      </c>
      <c r="C55" s="16">
        <v>8.2799999999999999E-2</v>
      </c>
      <c r="D55" s="22">
        <v>5.0000000000000001E-3</v>
      </c>
      <c r="E55" s="17">
        <f t="shared" si="0"/>
        <v>4.1399999999999998E-4</v>
      </c>
      <c r="F55" s="18">
        <f t="shared" si="1"/>
        <v>1.9783787100454709E-7</v>
      </c>
      <c r="G55" s="18">
        <f t="shared" si="2"/>
        <v>1.9783787100454709E-7</v>
      </c>
      <c r="H55" s="19" t="s">
        <v>46</v>
      </c>
      <c r="I55" s="14" t="s">
        <v>172</v>
      </c>
      <c r="J55" s="14" t="s">
        <v>173</v>
      </c>
      <c r="K55" s="20" t="s">
        <v>193</v>
      </c>
    </row>
    <row r="56" spans="1:11" ht="28.2" x14ac:dyDescent="0.3">
      <c r="A56" s="14">
        <v>18</v>
      </c>
      <c r="B56" s="21" t="s">
        <v>419</v>
      </c>
      <c r="C56" s="16">
        <v>8.2799999999999999E-2</v>
      </c>
      <c r="D56" s="22">
        <v>1E-3</v>
      </c>
      <c r="E56" s="17">
        <f t="shared" si="0"/>
        <v>8.2800000000000007E-5</v>
      </c>
      <c r="F56" s="18">
        <f t="shared" si="1"/>
        <v>3.9567574200909423E-8</v>
      </c>
      <c r="G56" s="18">
        <f t="shared" si="2"/>
        <v>3.9567574200909423E-8</v>
      </c>
      <c r="H56" s="19" t="s">
        <v>46</v>
      </c>
      <c r="I56" s="14" t="s">
        <v>172</v>
      </c>
      <c r="J56" s="14" t="s">
        <v>173</v>
      </c>
      <c r="K56" s="20" t="s">
        <v>193</v>
      </c>
    </row>
    <row r="57" spans="1:11" ht="28.2" x14ac:dyDescent="0.3">
      <c r="A57" s="14">
        <v>18</v>
      </c>
      <c r="B57" s="21" t="s">
        <v>420</v>
      </c>
      <c r="C57" s="16">
        <v>8.2799999999999999E-2</v>
      </c>
      <c r="D57" s="22">
        <v>1E-3</v>
      </c>
      <c r="E57" s="17">
        <f t="shared" si="0"/>
        <v>8.2800000000000007E-5</v>
      </c>
      <c r="F57" s="18">
        <f t="shared" si="1"/>
        <v>3.9567574200909423E-8</v>
      </c>
      <c r="G57" s="18">
        <f t="shared" si="2"/>
        <v>3.9567574200909423E-8</v>
      </c>
      <c r="H57" s="19" t="s">
        <v>46</v>
      </c>
      <c r="I57" s="14" t="s">
        <v>172</v>
      </c>
      <c r="J57" s="14" t="s">
        <v>173</v>
      </c>
      <c r="K57" s="20" t="s">
        <v>193</v>
      </c>
    </row>
    <row r="58" spans="1:11" ht="28.2" x14ac:dyDescent="0.3">
      <c r="A58" s="14">
        <v>18</v>
      </c>
      <c r="B58" s="21" t="s">
        <v>421</v>
      </c>
      <c r="C58" s="16">
        <v>8.2799999999999999E-2</v>
      </c>
      <c r="D58" s="22">
        <v>1E-3</v>
      </c>
      <c r="E58" s="17">
        <f t="shared" si="0"/>
        <v>8.2800000000000007E-5</v>
      </c>
      <c r="F58" s="18">
        <f t="shared" si="1"/>
        <v>3.9567574200909423E-8</v>
      </c>
      <c r="G58" s="18">
        <f t="shared" si="2"/>
        <v>3.9567574200909423E-8</v>
      </c>
      <c r="H58" s="19" t="s">
        <v>46</v>
      </c>
      <c r="I58" s="14" t="s">
        <v>172</v>
      </c>
      <c r="J58" s="14" t="s">
        <v>173</v>
      </c>
      <c r="K58" s="20" t="s">
        <v>193</v>
      </c>
    </row>
    <row r="59" spans="1:11" ht="28.2" x14ac:dyDescent="0.3">
      <c r="A59" s="14">
        <v>18</v>
      </c>
      <c r="B59" s="21" t="s">
        <v>422</v>
      </c>
      <c r="C59" s="16">
        <v>8.2799999999999999E-2</v>
      </c>
      <c r="D59" s="22">
        <v>4.0000000000000001E-3</v>
      </c>
      <c r="E59" s="17">
        <f t="shared" si="0"/>
        <v>3.3120000000000003E-4</v>
      </c>
      <c r="F59" s="18">
        <f t="shared" si="1"/>
        <v>1.5827029680363769E-7</v>
      </c>
      <c r="G59" s="18">
        <f t="shared" si="2"/>
        <v>1.5827029680363769E-7</v>
      </c>
      <c r="H59" s="19" t="s">
        <v>46</v>
      </c>
      <c r="I59" s="14" t="s">
        <v>172</v>
      </c>
      <c r="J59" s="14" t="s">
        <v>173</v>
      </c>
      <c r="K59" s="20" t="s">
        <v>193</v>
      </c>
    </row>
    <row r="60" spans="1:11" ht="28.2" x14ac:dyDescent="0.3">
      <c r="A60" s="14">
        <v>18</v>
      </c>
      <c r="B60" s="21" t="s">
        <v>423</v>
      </c>
      <c r="C60" s="16">
        <v>8.2799999999999999E-2</v>
      </c>
      <c r="D60" s="22">
        <v>1E-3</v>
      </c>
      <c r="E60" s="17">
        <f t="shared" si="0"/>
        <v>8.2800000000000007E-5</v>
      </c>
      <c r="F60" s="18">
        <f t="shared" si="1"/>
        <v>3.9567574200909423E-8</v>
      </c>
      <c r="G60" s="18">
        <f t="shared" si="2"/>
        <v>3.9567574200909423E-8</v>
      </c>
      <c r="H60" s="19" t="s">
        <v>46</v>
      </c>
      <c r="I60" s="14" t="s">
        <v>172</v>
      </c>
      <c r="J60" s="14" t="s">
        <v>173</v>
      </c>
      <c r="K60" s="20" t="s">
        <v>193</v>
      </c>
    </row>
    <row r="61" spans="1:11" ht="28.2" x14ac:dyDescent="0.3">
      <c r="A61" s="14">
        <v>18</v>
      </c>
      <c r="B61" s="21" t="s">
        <v>424</v>
      </c>
      <c r="C61" s="16">
        <v>8.2799999999999999E-2</v>
      </c>
      <c r="D61" s="22">
        <v>3.0000000000000001E-3</v>
      </c>
      <c r="E61" s="17">
        <f t="shared" si="0"/>
        <v>2.4840000000000002E-4</v>
      </c>
      <c r="F61" s="18">
        <f t="shared" si="1"/>
        <v>1.1870272260272828E-7</v>
      </c>
      <c r="G61" s="18">
        <f t="shared" si="2"/>
        <v>1.1870272260272828E-7</v>
      </c>
      <c r="H61" s="19" t="s">
        <v>46</v>
      </c>
      <c r="I61" s="14" t="s">
        <v>172</v>
      </c>
      <c r="J61" s="14" t="s">
        <v>173</v>
      </c>
      <c r="K61" s="20" t="s">
        <v>193</v>
      </c>
    </row>
    <row r="62" spans="1:11" ht="28.2" x14ac:dyDescent="0.3">
      <c r="A62" s="14">
        <v>18</v>
      </c>
      <c r="B62" s="21" t="s">
        <v>425</v>
      </c>
      <c r="C62" s="16">
        <v>8.2799999999999999E-2</v>
      </c>
      <c r="D62" s="22">
        <v>4.0000000000000001E-3</v>
      </c>
      <c r="E62" s="17">
        <f t="shared" si="0"/>
        <v>3.3120000000000003E-4</v>
      </c>
      <c r="F62" s="18">
        <f t="shared" si="1"/>
        <v>1.5827029680363769E-7</v>
      </c>
      <c r="G62" s="18">
        <f t="shared" si="2"/>
        <v>1.5827029680363769E-7</v>
      </c>
      <c r="H62" s="19" t="s">
        <v>46</v>
      </c>
      <c r="I62" s="14" t="s">
        <v>172</v>
      </c>
      <c r="J62" s="14" t="s">
        <v>173</v>
      </c>
      <c r="K62" s="20" t="s">
        <v>193</v>
      </c>
    </row>
    <row r="63" spans="1:11" ht="28.2" x14ac:dyDescent="0.3">
      <c r="A63" s="14">
        <v>18</v>
      </c>
      <c r="B63" s="21" t="s">
        <v>426</v>
      </c>
      <c r="C63" s="16">
        <v>8.2799999999999999E-2</v>
      </c>
      <c r="D63" s="22">
        <v>6.0000000000000001E-3</v>
      </c>
      <c r="E63" s="17">
        <f t="shared" si="0"/>
        <v>4.9680000000000004E-4</v>
      </c>
      <c r="F63" s="18">
        <f t="shared" si="1"/>
        <v>2.3740544520545655E-7</v>
      </c>
      <c r="G63" s="18">
        <f t="shared" si="2"/>
        <v>2.3740544520545655E-7</v>
      </c>
      <c r="H63" s="19" t="s">
        <v>46</v>
      </c>
      <c r="I63" s="14" t="s">
        <v>172</v>
      </c>
      <c r="J63" s="14" t="s">
        <v>173</v>
      </c>
      <c r="K63" s="20" t="s">
        <v>193</v>
      </c>
    </row>
    <row r="64" spans="1:11" ht="28.2" x14ac:dyDescent="0.3">
      <c r="A64" s="14">
        <v>18</v>
      </c>
      <c r="B64" s="21" t="s">
        <v>427</v>
      </c>
      <c r="C64" s="16">
        <v>8.2799999999999999E-2</v>
      </c>
      <c r="D64" s="22">
        <v>2E-3</v>
      </c>
      <c r="E64" s="17">
        <f t="shared" si="0"/>
        <v>1.6560000000000001E-4</v>
      </c>
      <c r="F64" s="18">
        <f t="shared" si="1"/>
        <v>7.9135148401818846E-8</v>
      </c>
      <c r="G64" s="18">
        <f t="shared" si="2"/>
        <v>7.9135148401818846E-8</v>
      </c>
      <c r="H64" s="19" t="s">
        <v>46</v>
      </c>
      <c r="I64" s="14" t="s">
        <v>172</v>
      </c>
      <c r="J64" s="14" t="s">
        <v>173</v>
      </c>
      <c r="K64" s="20" t="s">
        <v>193</v>
      </c>
    </row>
    <row r="65" spans="1:11" ht="28.2" x14ac:dyDescent="0.3">
      <c r="A65" s="14">
        <v>18</v>
      </c>
      <c r="B65" s="21" t="s">
        <v>428</v>
      </c>
      <c r="C65" s="16">
        <v>8.2799999999999999E-2</v>
      </c>
      <c r="D65" s="22">
        <v>2E-3</v>
      </c>
      <c r="E65" s="17">
        <f t="shared" si="0"/>
        <v>1.6560000000000001E-4</v>
      </c>
      <c r="F65" s="18">
        <f t="shared" si="1"/>
        <v>7.9135148401818846E-8</v>
      </c>
      <c r="G65" s="18">
        <f t="shared" si="2"/>
        <v>7.9135148401818846E-8</v>
      </c>
      <c r="H65" s="19" t="s">
        <v>46</v>
      </c>
      <c r="I65" s="14" t="s">
        <v>172</v>
      </c>
      <c r="J65" s="14" t="s">
        <v>173</v>
      </c>
      <c r="K65" s="20" t="s">
        <v>193</v>
      </c>
    </row>
    <row r="66" spans="1:11" ht="28.2" x14ac:dyDescent="0.3">
      <c r="A66" s="14">
        <v>18</v>
      </c>
      <c r="B66" s="21" t="s">
        <v>429</v>
      </c>
      <c r="C66" s="16">
        <v>8.2799999999999999E-2</v>
      </c>
      <c r="D66" s="22">
        <v>0.02</v>
      </c>
      <c r="E66" s="17">
        <f t="shared" si="0"/>
        <v>1.6559999999999999E-3</v>
      </c>
      <c r="F66" s="18">
        <f t="shared" si="1"/>
        <v>7.9135148401818838E-7</v>
      </c>
      <c r="G66" s="18">
        <f t="shared" si="2"/>
        <v>7.9135148401818838E-7</v>
      </c>
      <c r="H66" s="19" t="s">
        <v>46</v>
      </c>
      <c r="I66" s="14" t="s">
        <v>172</v>
      </c>
      <c r="J66" s="14" t="s">
        <v>173</v>
      </c>
      <c r="K66" s="20" t="s">
        <v>193</v>
      </c>
    </row>
    <row r="67" spans="1:11" ht="15.6" x14ac:dyDescent="0.3">
      <c r="A67" s="28"/>
      <c r="B67" s="29"/>
      <c r="C67" s="30"/>
      <c r="D67" s="31"/>
      <c r="E67" s="31"/>
      <c r="F67" s="32"/>
      <c r="G67" s="33"/>
      <c r="H67" s="34"/>
      <c r="I67" s="28"/>
      <c r="J67" s="28"/>
      <c r="K67" s="35"/>
    </row>
    <row r="68" spans="1:11" ht="28.2" x14ac:dyDescent="0.3">
      <c r="A68" s="28"/>
      <c r="B68" s="36"/>
      <c r="C68" s="30"/>
      <c r="D68" s="37" t="s">
        <v>431</v>
      </c>
      <c r="E68" s="38">
        <f>SUM(G4:G67)</f>
        <v>5.1439710151271447E-5</v>
      </c>
      <c r="F68" s="36"/>
      <c r="G68" s="39"/>
      <c r="H68" s="40"/>
      <c r="I68" s="28"/>
      <c r="J68" s="28"/>
      <c r="K68" s="35"/>
    </row>
    <row r="69" spans="1:11" ht="28.2" x14ac:dyDescent="0.3">
      <c r="A69" s="28"/>
      <c r="B69" s="36"/>
      <c r="C69" s="30"/>
      <c r="D69" s="37" t="s">
        <v>432</v>
      </c>
      <c r="E69" s="41">
        <f>E68*E70</f>
        <v>0.10764390000000006</v>
      </c>
      <c r="F69" s="36"/>
      <c r="G69" s="39"/>
      <c r="H69" s="40"/>
      <c r="I69" s="28"/>
      <c r="J69" s="28"/>
      <c r="K69" s="35"/>
    </row>
    <row r="70" spans="1:11" ht="15.6" x14ac:dyDescent="0.3">
      <c r="A70" s="28"/>
      <c r="B70" s="36"/>
      <c r="C70" s="30"/>
      <c r="D70" s="37" t="s">
        <v>433</v>
      </c>
      <c r="E70" s="42">
        <v>2092.6226000000001</v>
      </c>
      <c r="F70" s="36"/>
      <c r="G70" s="43"/>
      <c r="H70" s="40"/>
      <c r="I70" s="28"/>
      <c r="J70" s="28"/>
      <c r="K70" s="35"/>
    </row>
    <row r="71" spans="1:11" ht="15.6" x14ac:dyDescent="0.3">
      <c r="A71" s="28"/>
      <c r="B71" s="44"/>
      <c r="C71" s="30"/>
      <c r="D71" s="31"/>
      <c r="E71" s="31"/>
      <c r="F71" s="32"/>
      <c r="G71" s="32"/>
      <c r="H71" s="40"/>
      <c r="I71" s="44"/>
      <c r="J71" s="44"/>
      <c r="K71" s="35"/>
    </row>
    <row r="72" spans="1:11" ht="15.6" x14ac:dyDescent="0.3">
      <c r="A72" s="28"/>
      <c r="B72" s="45"/>
      <c r="C72" s="30"/>
      <c r="D72" s="31"/>
      <c r="E72" s="31"/>
      <c r="F72" s="32"/>
      <c r="G72" s="32"/>
      <c r="H72" s="40"/>
      <c r="I72" s="28"/>
      <c r="J72" s="28"/>
      <c r="K72" s="35"/>
    </row>
    <row r="73" spans="1:11" x14ac:dyDescent="0.3">
      <c r="A73" s="135" t="s">
        <v>434</v>
      </c>
      <c r="B73" s="135"/>
      <c r="C73" s="136"/>
      <c r="D73" s="135"/>
      <c r="E73" s="135"/>
      <c r="F73" s="135"/>
      <c r="G73" s="135"/>
      <c r="H73" s="135"/>
      <c r="I73" s="135"/>
      <c r="J73" s="135"/>
      <c r="K73" s="135"/>
    </row>
    <row r="74" spans="1:11" ht="15.6" x14ac:dyDescent="0.3">
      <c r="A74" s="46"/>
      <c r="B74" s="47"/>
      <c r="C74" s="48"/>
      <c r="D74" s="49"/>
      <c r="E74" s="50"/>
      <c r="F74" s="51"/>
      <c r="G74" s="51"/>
      <c r="H74" s="40"/>
      <c r="I74" s="46"/>
      <c r="J74" s="46"/>
      <c r="K74" s="35"/>
    </row>
    <row r="75" spans="1:11" x14ac:dyDescent="0.3">
      <c r="A75" s="52"/>
      <c r="B75" s="52"/>
      <c r="C75" s="53"/>
      <c r="D75" s="54"/>
      <c r="E75" s="54"/>
      <c r="F75" s="39"/>
      <c r="G75" s="39"/>
      <c r="H75" s="52"/>
      <c r="I75" s="52"/>
      <c r="J75" s="52"/>
      <c r="K75" s="52"/>
    </row>
  </sheetData>
  <mergeCells count="3">
    <mergeCell ref="A1:K1"/>
    <mergeCell ref="A2:K2"/>
    <mergeCell ref="A73:K73"/>
  </mergeCells>
  <pageMargins left="0.25" right="0.25" top="0.75" bottom="0.75" header="0.3" footer="0.3"/>
  <pageSetup paperSize="5" scale="8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Exhibit A</vt:lpstr>
      <vt:lpstr>Tract 18 Non-Consenting</vt:lpstr>
      <vt:lpstr>'Exhibit A'!Print_Area</vt:lpstr>
      <vt:lpstr>'Tract 18 Non-Consenting'!Print_Area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Stephanie Potthoff</dc:creator>
  <cp:lastModifiedBy>Steele, Ryan T.</cp:lastModifiedBy>
  <cp:lastPrinted>2026-01-28T14:21:19Z</cp:lastPrinted>
  <dcterms:created xsi:type="dcterms:W3CDTF">2026-01-21T17:41:27Z</dcterms:created>
  <dcterms:modified xsi:type="dcterms:W3CDTF">2026-01-28T14:25:42Z</dcterms:modified>
</cp:coreProperties>
</file>